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75" yWindow="90" windowWidth="15480" windowHeight="5835" tabRatio="788"/>
  </bookViews>
  <sheets>
    <sheet name="ง.บท.ศรีราชา" sheetId="2" r:id="rId1"/>
    <sheet name="บท1" sheetId="10" r:id="rId2"/>
    <sheet name="1" sheetId="1" r:id="rId3"/>
    <sheet name="บท.2" sheetId="11" r:id="rId4"/>
    <sheet name="2" sheetId="4" r:id="rId5"/>
    <sheet name="บท.3" sheetId="12" r:id="rId6"/>
    <sheet name="3" sheetId="6" r:id="rId7"/>
    <sheet name="บท.4" sheetId="13" r:id="rId8"/>
    <sheet name="4" sheetId="3" r:id="rId9"/>
    <sheet name="บท.5" sheetId="14" r:id="rId10"/>
    <sheet name="5" sheetId="7" r:id="rId11"/>
    <sheet name="บท.6" sheetId="15" r:id="rId12"/>
    <sheet name="6" sheetId="8" r:id="rId13"/>
    <sheet name="สรุป" sheetId="9" r:id="rId14"/>
  </sheets>
  <externalReferences>
    <externalReference r:id="rId15"/>
  </externalReferences>
  <definedNames>
    <definedName name="_xlnm.Print_Titles" localSheetId="4">'2'!$1:$11</definedName>
    <definedName name="_xlnm.Print_Titles" localSheetId="3">บท.2!$1:$15</definedName>
  </definedNames>
  <calcPr calcId="125725"/>
</workbook>
</file>

<file path=xl/calcChain.xml><?xml version="1.0" encoding="utf-8"?>
<calcChain xmlns="http://schemas.openxmlformats.org/spreadsheetml/2006/main">
  <c r="A9" i="12"/>
  <c r="A9" i="11"/>
  <c r="A9" i="10"/>
  <c r="H32" i="8"/>
  <c r="H24"/>
  <c r="H22"/>
  <c r="H18"/>
  <c r="H13"/>
  <c r="H12"/>
  <c r="H38" i="7"/>
  <c r="H37"/>
  <c r="H32"/>
  <c r="H24"/>
  <c r="H19"/>
  <c r="H13"/>
  <c r="H23" i="3" l="1"/>
  <c r="H16" l="1"/>
  <c r="H14"/>
  <c r="H12"/>
  <c r="H44" i="6"/>
  <c r="H42"/>
  <c r="H40"/>
  <c r="H36"/>
  <c r="H25"/>
  <c r="H17"/>
  <c r="H15"/>
  <c r="H13"/>
  <c r="H70" i="4" l="1"/>
  <c r="G70"/>
  <c r="F70"/>
  <c r="H68"/>
  <c r="G68"/>
  <c r="H66"/>
  <c r="H54"/>
  <c r="H56"/>
  <c r="H58"/>
  <c r="H60"/>
  <c r="H63"/>
  <c r="H52"/>
  <c r="H49"/>
  <c r="H45"/>
  <c r="H42"/>
  <c r="H41"/>
  <c r="H39"/>
  <c r="H36"/>
  <c r="H34"/>
  <c r="H31"/>
  <c r="H28"/>
  <c r="H25"/>
  <c r="H22"/>
  <c r="H23"/>
  <c r="H21"/>
  <c r="H15"/>
  <c r="H13"/>
  <c r="F68"/>
  <c r="G66"/>
  <c r="F66"/>
  <c r="G63"/>
  <c r="F63"/>
  <c r="G60"/>
  <c r="F60"/>
  <c r="G58"/>
  <c r="F58"/>
  <c r="G56"/>
  <c r="F56"/>
  <c r="G54"/>
  <c r="F54"/>
  <c r="G52"/>
  <c r="F52"/>
  <c r="G49"/>
  <c r="F49"/>
  <c r="G45"/>
  <c r="F45"/>
  <c r="H38" i="1"/>
  <c r="H15"/>
  <c r="H17"/>
  <c r="H19"/>
  <c r="H20"/>
  <c r="H21"/>
  <c r="H25"/>
  <c r="H27"/>
  <c r="H28"/>
  <c r="H30"/>
  <c r="H32"/>
  <c r="H35"/>
  <c r="H36"/>
  <c r="H13"/>
  <c r="F20"/>
  <c r="G20" s="1"/>
  <c r="D12" i="9"/>
  <c r="D15"/>
  <c r="D17"/>
  <c r="C17"/>
  <c r="C12"/>
  <c r="C13"/>
  <c r="D13" s="1"/>
  <c r="C14"/>
  <c r="D14" s="1"/>
  <c r="C15"/>
  <c r="F24" i="8"/>
  <c r="G24" s="1"/>
  <c r="F22"/>
  <c r="G22" s="1"/>
  <c r="F18"/>
  <c r="G18" s="1"/>
  <c r="F13"/>
  <c r="G13" s="1"/>
  <c r="F12"/>
  <c r="G12" s="1"/>
  <c r="F37" i="7"/>
  <c r="G37" s="1"/>
  <c r="F32"/>
  <c r="G32" s="1"/>
  <c r="F24"/>
  <c r="G24" s="1"/>
  <c r="F19"/>
  <c r="G19" s="1"/>
  <c r="F13"/>
  <c r="G13" s="1"/>
  <c r="F16" i="3"/>
  <c r="G16" s="1"/>
  <c r="F14"/>
  <c r="G14" s="1"/>
  <c r="F12"/>
  <c r="G12" s="1"/>
  <c r="F36" i="6"/>
  <c r="G36" s="1"/>
  <c r="F25"/>
  <c r="G25" s="1"/>
  <c r="F42"/>
  <c r="G42" s="1"/>
  <c r="F40"/>
  <c r="G40" s="1"/>
  <c r="F17"/>
  <c r="G17" s="1"/>
  <c r="F15"/>
  <c r="G15" s="1"/>
  <c r="F13"/>
  <c r="F44" s="1"/>
  <c r="F36" i="4"/>
  <c r="G42"/>
  <c r="G36"/>
  <c r="G25"/>
  <c r="F42"/>
  <c r="F41"/>
  <c r="G41" s="1"/>
  <c r="F39"/>
  <c r="G39" s="1"/>
  <c r="F34"/>
  <c r="G34" s="1"/>
  <c r="F31"/>
  <c r="G31" s="1"/>
  <c r="F28"/>
  <c r="G28" s="1"/>
  <c r="F22"/>
  <c r="G22" s="1"/>
  <c r="F23"/>
  <c r="G23" s="1"/>
  <c r="F25"/>
  <c r="F21"/>
  <c r="G21" s="1"/>
  <c r="F15"/>
  <c r="G15" s="1"/>
  <c r="F13"/>
  <c r="F32" i="1"/>
  <c r="G32" s="1"/>
  <c r="F35"/>
  <c r="G35"/>
  <c r="G25"/>
  <c r="F36"/>
  <c r="G36" s="1"/>
  <c r="F30"/>
  <c r="G30" s="1"/>
  <c r="F25"/>
  <c r="F28"/>
  <c r="G28" s="1"/>
  <c r="F27"/>
  <c r="G27" s="1"/>
  <c r="F21"/>
  <c r="G21" s="1"/>
  <c r="F19"/>
  <c r="G19" s="1"/>
  <c r="F17"/>
  <c r="F15"/>
  <c r="G15" s="1"/>
  <c r="F13"/>
  <c r="G13" s="1"/>
  <c r="G13" i="4" l="1"/>
  <c r="F32" i="8"/>
  <c r="G13" i="6"/>
  <c r="G23" i="3"/>
  <c r="G32" i="8"/>
  <c r="F23" i="3"/>
  <c r="C11" i="9"/>
  <c r="D11" s="1"/>
  <c r="F38" i="1"/>
  <c r="B11" i="9" s="1"/>
  <c r="B21" s="1"/>
  <c r="C21" s="1"/>
  <c r="D21" s="1"/>
  <c r="G17" i="1"/>
  <c r="G38" s="1"/>
  <c r="F38" i="7"/>
  <c r="G38"/>
  <c r="G44" i="6"/>
</calcChain>
</file>

<file path=xl/sharedStrings.xml><?xml version="1.0" encoding="utf-8"?>
<sst xmlns="http://schemas.openxmlformats.org/spreadsheetml/2006/main" count="650" uniqueCount="342">
  <si>
    <t>แบบฟอร์มที่ 3  การวิเคราะห์ภาระงานเพื่อกำหนดความต้องการอัตรากำลัง</t>
  </si>
  <si>
    <t>ลำดับ</t>
  </si>
  <si>
    <t>งานกิจกรรม</t>
  </si>
  <si>
    <t>ชื่อหน่วยนับ</t>
  </si>
  <si>
    <t>(ครั้ง/อัน/</t>
  </si>
  <si>
    <t>ฉบับ ฯลฯ)</t>
  </si>
  <si>
    <t>มาตรฐานหรือ</t>
  </si>
  <si>
    <t>เวลาที่ใช้ในการ</t>
  </si>
  <si>
    <t>ปฏิบัติงานต่อ</t>
  </si>
  <si>
    <t>หน่วยนับ</t>
  </si>
  <si>
    <t>ปริมาณงาน</t>
  </si>
  <si>
    <t>ต่อปี</t>
  </si>
  <si>
    <t>ปฏิบัติงานทั้งหมด</t>
  </si>
  <si>
    <t xml:space="preserve">ต่อปี </t>
  </si>
  <si>
    <t>(1x2)</t>
  </si>
  <si>
    <t>จำนวน</t>
  </si>
  <si>
    <t>อัตรากำลัง</t>
  </si>
  <si>
    <t>ที่ต้องการ</t>
  </si>
  <si>
    <t>(3/89700)</t>
  </si>
  <si>
    <t>ประเภทและ</t>
  </si>
  <si>
    <t>จำนวนบุคคลากร</t>
  </si>
  <si>
    <t>พ</t>
  </si>
  <si>
    <t>พปก</t>
  </si>
  <si>
    <t>จ้าง</t>
  </si>
  <si>
    <t>เหมา</t>
  </si>
  <si>
    <t>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</si>
  <si>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</si>
  <si>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>เสนอ ผจก.เพื่อสั่ง</t>
  </si>
  <si>
    <t>การส่งหนังสือ</t>
  </si>
  <si>
    <t xml:space="preserve"> - ตรวจสอบและคัดแยกเอกสารให้ฝ่ายส่วนงานดำเนินการ</t>
  </si>
  <si>
    <t>เรื่อง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</si>
  <si>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</si>
  <si>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</si>
  <si>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</si>
  <si>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</si>
  <si>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ครั้ง</t>
  </si>
  <si>
    <t>เวียนหนังสือและจัดเก็บเอกสารเข้าแฟ้ม</t>
  </si>
  <si>
    <t>การสรุปรวบรวมรายงานต่างๆ และทำ</t>
  </si>
  <si>
    <t>บันทึกโต้ตอบหน่วยงานที่ขอข้อมูล /</t>
  </si>
  <si>
    <t>รายงาน ให้ทันตามกำหนดเวลา</t>
  </si>
  <si>
    <t xml:space="preserve"> - รวบรวมข้อมูลเพื่อจัดทำรายงานตาม</t>
  </si>
  <si>
    <t>แบบฟอร์ม หรือทำบันทึกและเสนอ ผจก.</t>
  </si>
  <si>
    <t xml:space="preserve"> - จัดทำบันทึกนำส่งหน่วยงาน</t>
  </si>
  <si>
    <t>ค้นหาเอกสาร ติดตามเรื่องที่เสนอไปแล้ว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</si>
  <si>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</si>
  <si>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</si>
  <si>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</si>
  <si>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</si>
  <si>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</si>
  <si>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</si>
  <si>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</si>
  <si>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</t>
  </si>
  <si>
    <t>3 นาที/เรื่อง</t>
  </si>
  <si>
    <t>5 นาที/เรื่อง</t>
  </si>
  <si>
    <t>10 นาที/ครั้ง</t>
  </si>
  <si>
    <t>5 นาที/ครั้ง</t>
  </si>
  <si>
    <t>3 ชม./ครั้ง</t>
  </si>
  <si>
    <t>20 นาที/ครั้ง</t>
  </si>
  <si>
    <t>60 นาที/ครั้ง</t>
  </si>
  <si>
    <t>1 ชม./ครั้ง</t>
  </si>
  <si>
    <t>รวม</t>
  </si>
  <si>
    <t>การมาปฏิบัติงานของผู้ปฏิบัติงาน</t>
  </si>
  <si>
    <t xml:space="preserve"> - ตรวจสอบการมาปฏิบัติงานของผู้ปฏิบัติงาน</t>
  </si>
  <si>
    <t>ในสังกัด ในสมุดลงนามมาปฏิบัติงาน เสนอ ผจก.</t>
  </si>
  <si>
    <t xml:space="preserve"> - ตรวจสอบบันทึกการลาทุกประเภท และจัดทำ</t>
  </si>
  <si>
    <t>ทะเบียนสรุปวันลาทุกประเภทประกอบการเสนอ</t>
  </si>
  <si>
    <t>ความดีความชอบในแต่ละปี</t>
  </si>
  <si>
    <t>จัดทำหนังสือรับรอง รับมอบส่งมอบงาน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</si>
  <si>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</si>
  <si>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</si>
  <si>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</si>
  <si>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</si>
  <si>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</si>
  <si>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</si>
  <si>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</si>
  <si>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ของผู้ปฏิบัติงานและบุคคลในครอบครัว</t>
  </si>
  <si>
    <t>การแต่งตั้ง โยกย้าย เลื่อนระดับ ช่วยปฏิบัติงาน</t>
  </si>
  <si>
    <t xml:space="preserve"> - ตรวจสอบและพิจารณาเอกสารเสนอขอแต่งตั้ง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</si>
  <si>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</si>
  <si>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</si>
  <si>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จัดทำคำสั่ง/บันทึก แต่งตั้ง โยกย้าย เลื่อน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</si>
  <si>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</si>
  <si>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</si>
  <si>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</si>
  <si>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</si>
  <si>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ลงบันทึกประวัติในแฟ้มประวัติ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</si>
  <si>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</si>
  <si>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</si>
  <si>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</si>
  <si>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</si>
  <si>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ผจก.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</si>
  <si>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</si>
  <si>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</si>
  <si>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คน</t>
  </si>
  <si>
    <t>30 นาที/ครั้ง</t>
  </si>
  <si>
    <t>90 นาที/ครั้ง</t>
  </si>
  <si>
    <t>2 ชม./ครั้ง</t>
  </si>
  <si>
    <t>5 นาที/คน</t>
  </si>
  <si>
    <t>เสนอขออนุมัติต่อสัญญาจ้างผู้ปฏิบัติงาน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</si>
  <si>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</si>
  <si>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</si>
  <si>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</si>
  <si>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>การพิจารณาความดีความชอบ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</si>
  <si>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</si>
  <si>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</si>
  <si>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การฝึกอบรมของผู้ปฏิบัติงาน</t>
  </si>
  <si>
    <t xml:space="preserve"> - ดำเนินการจัดฝึกอบรมของสำนัก (กรณี</t>
  </si>
  <si>
    <t>ออป.เขตเป็นผู้จัดฝึกอบรม)</t>
  </si>
  <si>
    <t>1 - 2 วัน/ครั้ง</t>
  </si>
  <si>
    <t xml:space="preserve"> - ดำเนินการส่งรายชื่อผู้เข้าร่วมการฝึกอบรม</t>
  </si>
  <si>
    <t>(กรณี อ.อ.ป. เป็นผู้จัดฝึกอบรม)</t>
  </si>
  <si>
    <t xml:space="preserve"> - ตรวจสอบเอกสารและรวบรวมรายงานผลการ</t>
  </si>
  <si>
    <t>ฝึกอบรมของผู้ปฏิบัติงานใน ออป.เขต เสนอ ออป.ภาค</t>
  </si>
  <si>
    <t xml:space="preserve"> - จัดเก็บประวัติการฝึกอบรมของผู้ปฏิบัติงาน</t>
  </si>
  <si>
    <t>30 นาที/คน</t>
  </si>
  <si>
    <t>การจัดทำบัตรประจำตัวผู้ปฏิบัติงาน</t>
  </si>
  <si>
    <t xml:space="preserve"> - ตรวจสอบ และจัดทำบัตรประจำตัวผู้ปฏิบัติงาน</t>
  </si>
  <si>
    <t>เสนอผู้มีอำนาจลงนาม</t>
  </si>
  <si>
    <t>10 นาที/คน</t>
  </si>
  <si>
    <t>รายงานผู้ปฏิบัติงานที่จะเกษียนอายุในปีต่างๆ</t>
  </si>
  <si>
    <t>และจัดทำบันทึกเสนอ ออป.ภาค</t>
  </si>
  <si>
    <t xml:space="preserve"> - ตรวจสอบรายชื่อและจัดทำที่อยู่ผู้เกษียนอายุปึต่างๆ</t>
  </si>
  <si>
    <t>จัดทำกำหนดหน้าที่และภาระกรรมประจำปี</t>
  </si>
  <si>
    <t xml:space="preserve"> - ตรวจสอบ และจัดทำภาระกรรมของ ออป.เขต</t>
  </si>
  <si>
    <t>เสนอ ออป.ภาคเพื่อออกคำสั่ง</t>
  </si>
  <si>
    <t xml:space="preserve"> - สำเนาคำสั่งกำหนดหน้าที่/ภาระกรรมให้</t>
  </si>
  <si>
    <t>ผู้เกี่ยวข้องทราบ</t>
  </si>
  <si>
    <t>ชื่อกระบวนงาน 1. งานด้านสารบรรณ</t>
  </si>
  <si>
    <t>ขื่อกระบวนงาน 2. งานด้านบริหารงานบุคคล</t>
  </si>
  <si>
    <t>กรณีจัดซื้อจัดจ้างโดยวิธีตกลงราคา</t>
  </si>
  <si>
    <t xml:space="preserve"> - ตรวจสอบเอกสาร และจัดทำบันทึก</t>
  </si>
  <si>
    <t>ขออนุมัติ</t>
  </si>
  <si>
    <t xml:space="preserve"> - จัดทำเอกสารจัดซื้อกรณีอยู่ในอำนาจ</t>
  </si>
  <si>
    <t>ออป.เขต</t>
  </si>
  <si>
    <t>กรณีจัดซื้อจัดจ้างโดยวิธีสอบราคา</t>
  </si>
  <si>
    <t xml:space="preserve"> - จัดทำเอกสารขออนุมัติจัดซื้อจัดจ้าง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</si>
  <si>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</si>
  <si>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</si>
  <si>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</si>
  <si>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</si>
  <si>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</si>
  <si>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ลงระบบ e-GP</t>
  </si>
  <si>
    <t xml:space="preserve"> - รายงานผลการสอบราคาเสนอ</t>
  </si>
  <si>
    <t>ออป.ภาค และสำเนาแจ้งผู้เกี่ยวข้อง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</si>
  <si>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</si>
  <si>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</si>
  <si>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>ส่งเอกสารเบิกจ่าย</t>
  </si>
  <si>
    <t xml:space="preserve"> - การตรวจรับผลงาน</t>
  </si>
  <si>
    <t>กรณีจัดซื้อจัดจ้างเกินอำนาจ</t>
  </si>
  <si>
    <t>ผจก.ออป.เขต</t>
  </si>
  <si>
    <t>ขออนุมัติ ออป.ภาค</t>
  </si>
  <si>
    <t xml:space="preserve"> - ดำเนินการจัดซื้อจัดจ้าง</t>
  </si>
  <si>
    <t xml:space="preserve"> - รายงานผลการจัดซื้อจัดจ้าง เสนอ</t>
  </si>
  <si>
    <t>ออป.ภาค เพื่อดำเนินการเบิกจ่าย</t>
  </si>
  <si>
    <t>การเบิกจ่ายพัสดุ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</si>
  <si>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</si>
  <si>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</si>
  <si>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</si>
  <si>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</si>
  <si>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</si>
  <si>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 xml:space="preserve">    5 วัน/ครั้ง</t>
  </si>
  <si>
    <t xml:space="preserve"> - ตรวจรับ จัดทำบัญชี ส่งเอกสารเบิกจ่าย</t>
  </si>
  <si>
    <t>แบบฟอร์มที่ 1  การศึกษาการทำงาน (Work Study)</t>
  </si>
  <si>
    <t>การวิเคราะห์กระบวนงานเพื่อการกำหนดอัตรากำลัง (การระบุทุกกระบวนงาน)</t>
  </si>
  <si>
    <t>สำนัก องค์การอุตสาหกรรมป่าไม้ภาคกลาง</t>
  </si>
  <si>
    <t xml:space="preserve">งานบริหารทั่วไป องค์การอุตสาหกรรมป่าไม้เขตศรีราชา  </t>
  </si>
  <si>
    <t>ผู้ให้ข้อมูล    นายไชยา  จันทร์สว่าง</t>
  </si>
  <si>
    <t>หน้าที่งาน (Job)</t>
  </si>
  <si>
    <t>งาน (Task)</t>
  </si>
  <si>
    <t>1.งานด้านสารบรรณ</t>
  </si>
  <si>
    <t>2.งานด้านบริหารงานบุคคล</t>
  </si>
  <si>
    <t>3.งานด้านพัสดุ การจัดซื้อจัดจ้าง</t>
  </si>
  <si>
    <t>4.งานด้านทรัพย์สิน</t>
  </si>
  <si>
    <t>5.ควบคุม ดูแล อำนวยความสะดวก ความสะอาดของสำนักงาน และบ้านพักอาศัย และรักษาความปลอดภัย</t>
  </si>
  <si>
    <t>6.บริหารงานด้านยานพาหนะ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</si>
  <si>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</si>
  <si>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 xml:space="preserve">แต่งตั้งโยกย้าย อัตรากำลัง การจัดทำนิติกรรมต่างๆ ทะเบียนประวัติผู้ปฏิบัติงาน ทรัพย์สิน อาคารสถานที่ </t>
  </si>
  <si>
    <t>และยานพาหนะ งานด้านระเบียบ หลักเกณฑ์ จัดเก็บรักษา เอกสารที่เกี่ยวข้องกับหน่วยงาน</t>
  </si>
  <si>
    <t>บ้านพักและบริเวณสำนักงาน ยานพาหนะ พัสดุ จัดซื้อจัดจ้าง จัดทำบัญชีทรัพย์สิน การซ่อมแซมพัสดุทรัพย์สิน</t>
  </si>
  <si>
    <t>งาน......บริหารทั่วไป... องค์การอุตสาหกรรมป่าไม้เขตศรีราชา</t>
  </si>
  <si>
    <t>ผู้ให้ข้อมูลนายไชยา จันทร์สว่าง</t>
  </si>
  <si>
    <t>ขื่อกระบวนงาน 3. งานพัสดุ จัดซื้อจัดจ้าง</t>
  </si>
  <si>
    <t>ขื่อกระบวนงาน 4. ด้านทรัพย์สิน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</si>
  <si>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</si>
  <si>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</si>
  <si>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</si>
  <si>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10 วัน/ครั้ง</t>
  </si>
  <si>
    <t>กำหนดรหัสทรัพย์สิน</t>
  </si>
  <si>
    <t>จัดทำบันทึกเสนอ ผจก.เพื่ออนุมัติ</t>
  </si>
  <si>
    <t>และส่งให้งานบัญชีการเงินดำเนินการ</t>
  </si>
  <si>
    <t>ขื่อกระบวนงาน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</si>
  <si>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การอำนวยความสะดวกภายในสำนัก</t>
  </si>
  <si>
    <t xml:space="preserve"> -ควบคุมดูแลการอำนวยความสะดวก</t>
  </si>
  <si>
    <t>วัน</t>
  </si>
  <si>
    <t>20 นาที/วัน</t>
  </si>
  <si>
    <t>ภายในสำนักงาน</t>
  </si>
  <si>
    <t xml:space="preserve"> - ส่งเอกสาร</t>
  </si>
  <si>
    <t xml:space="preserve"> - ถ่ายเอกสาร</t>
  </si>
  <si>
    <t xml:space="preserve"> - บริการด้านอาหารว่าง ฯลฯ</t>
  </si>
  <si>
    <t>ฯลฯ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</si>
  <si>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</si>
  <si>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</si>
  <si>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</si>
  <si>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การดูแลความสะอาดบริเวณสำนักงาน</t>
  </si>
  <si>
    <t>และบริเวณโดยรอบ และบ้านพักสวัสดิการ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</si>
  <si>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</si>
  <si>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</si>
  <si>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</si>
  <si>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</si>
  <si>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</si>
  <si>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</si>
  <si>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</si>
  <si>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ควบคุม กำกับ ดูแลการรักษา</t>
  </si>
  <si>
    <t>30 นาที/วัน</t>
  </si>
  <si>
    <t>ความปลอดภัยภายในสำนักและ</t>
  </si>
  <si>
    <t>บ้านพักสวัสดิการ</t>
  </si>
  <si>
    <t xml:space="preserve"> - ทำหน้าที่ดูแลรักษาความปลอดภัย</t>
  </si>
  <si>
    <t>สำนักงาน บ้านพักสวัสดิการ</t>
  </si>
  <si>
    <t>ดูแลการใช้สาธารณูปโภค</t>
  </si>
  <si>
    <t>ขื่อกระบวนงาน 6. บริหารงานด้านยานพาหนะ</t>
  </si>
  <si>
    <t>ควบคุม กำกับ ดูแลพนักงานขับรถยนต์</t>
  </si>
  <si>
    <t>ตรวจสอบการขออนุมัติซ่อมแซมรถยนต์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</si>
  <si>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</si>
  <si>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</si>
  <si>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</si>
  <si>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การสิ้นเปลืองยานพาหนะ</t>
  </si>
  <si>
    <t xml:space="preserve"> - นำรถยนต์ทดสอบและจัดทำ</t>
  </si>
  <si>
    <t xml:space="preserve">   ครั้ง</t>
  </si>
  <si>
    <t>1 วัน/ครั้ง</t>
  </si>
  <si>
    <t>รายงานอัตราเฉลี่ยการใช้เชื้อเพลิง</t>
  </si>
  <si>
    <t>ประจำปี</t>
  </si>
  <si>
    <t xml:space="preserve"> - รายงานผลการทดสอบ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</si>
  <si>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</si>
  <si>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</si>
  <si>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</si>
  <si>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</si>
  <si>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</si>
  <si>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แบบฟอร์มที่ 4  การวิเคราะห์ความต้องการกำลังคน (แบบสรุปความต้องการกำลังคนขั้นต้น)</t>
  </si>
  <si>
    <t>งาน...บริหารทั่วไป...องค์การอุตสาหกรรมป่าไม้เขตศรีราชา</t>
  </si>
  <si>
    <t>ผู้ให้ข้อมูล นายไชยา จันทร์สว่าง</t>
  </si>
  <si>
    <t>รายการงานที่วิเคราะห์ (Task)</t>
  </si>
  <si>
    <t>1. งานด้านสารบรรณ</t>
  </si>
  <si>
    <t>2. งานด้านบริหารบุคคล</t>
  </si>
  <si>
    <t>3. งานด้านพัสดุ จัดซื้อจัดจ้าง</t>
  </si>
  <si>
    <t>4. งานด้านทรัพย์สิน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</si>
  <si>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</si>
  <si>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</si>
  <si>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6. บริหารงานด้านยานพาหนะ</t>
  </si>
  <si>
    <t>จำนวนอัตรา (คน)</t>
  </si>
  <si>
    <t>ปรับเป็นจำนวนเต็ม (คน)</t>
  </si>
  <si>
    <t>เวลาการทำงานของราชการมาตรฐานปีละ 230 วัน</t>
  </si>
  <si>
    <t>วันละ 6.5 ชม.</t>
  </si>
  <si>
    <t>วันละ 390 นาที</t>
  </si>
  <si>
    <t>230*390 = 89700 นาที</t>
  </si>
  <si>
    <t>แบบฟอร์มที่ 2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</si>
  <si>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</si>
  <si>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</si>
  <si>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</si>
  <si>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 xml:space="preserve">กระบวนการทำงานหรือกิจกรรม (Process/Activity) 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</si>
  <si>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</si>
  <si>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</si>
  <si>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</si>
  <si>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</si>
  <si>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>3. เวียนหนังสือและจัดเก็บเอกสารเข้าแฟ้ม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</si>
  <si>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</si>
  <si>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 xml:space="preserve"> - รวบรวมข้อมูลเพื่อจัดทำรายงานตามแบบฟอร์ม หรือทำบันทึกเสนอ ผจก. 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</si>
  <si>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</si>
  <si>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</si>
  <si>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7. งานด้านธุรกรรม</t>
  </si>
  <si>
    <t xml:space="preserve"> - จัดทำนิติกรรมสัญญาอื่นๆ </t>
  </si>
  <si>
    <t>บริหารงานด้านบุคคลของสำนักให้เป็นไปด้วยความเรียบร้อย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</si>
  <si>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</si>
  <si>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</si>
  <si>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</si>
  <si>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 xml:space="preserve">ประกอบการเสนอความดีความชอบในแต่ละปี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</si>
  <si>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</si>
  <si>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</si>
  <si>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</si>
  <si>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</si>
  <si>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</si>
  <si>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</si>
  <si>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</si>
  <si>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</si>
  <si>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</si>
  <si>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</si>
  <si>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</si>
  <si>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</si>
  <si>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</si>
  <si>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5. เสนอขออนุมัติต่อสัญญาจ้างผู้ปฏิบัติงาน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</si>
  <si>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</si>
  <si>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>6. การพิจารณาความดีความชอบ</t>
  </si>
  <si>
    <t xml:space="preserve"> - รวบรวม ตรวจสอบ พิจารณาเสนอ JD และแผนงานและประเมินของทุกงาน เสนอ ออป.ภาค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</si>
  <si>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</si>
  <si>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</si>
  <si>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</si>
  <si>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</si>
  <si>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</si>
  <si>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 xml:space="preserve"> - ตรวจสอบ และจัดทำบัตรประจำตัวผู้ปฏิบัติงาน เสนอผู้มีอำนาจลงนาม</t>
  </si>
  <si>
    <t>9. รายงานผู้ปฏิบัติงานที่จะเกษียณอายุในปีต่าง ๆ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</si>
  <si>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</si>
  <si>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>10. จัดทำกำหนดหน้าที่และภาระกรรมประจำปี</t>
  </si>
  <si>
    <t xml:space="preserve"> - ตรวจสอบ และจัดทำภาระกรรมของ ออป.เขต เสนอ ออป.ภาคเพื่อออกคำสั่ง</t>
  </si>
  <si>
    <t xml:space="preserve"> - สำเนาคำสั่งกำหนดหน้าที่/ภาระกรรมให้ผู้เกี่ยวข้องทราบ</t>
  </si>
  <si>
    <t>.......................................................................................................................................................</t>
  </si>
  <si>
    <t>1. กรณีจัดซื้อจัดจ้างโดยวิธีตกลงราคา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</si>
  <si>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</si>
  <si>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</si>
  <si>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</si>
  <si>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</si>
  <si>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</si>
  <si>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รายงานผลการสอบราคาเสนอ ออป.ภาค และสำเนาแจ้งผู้เกี่ยวข้อง</t>
  </si>
  <si>
    <t xml:space="preserve"> - จัดทำบัญชีรายการที่จัดซื้อจัดจ้างส่งเอกสารเบิกจ่าย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</si>
  <si>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</si>
  <si>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</si>
  <si>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</si>
  <si>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</si>
  <si>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</si>
  <si>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</si>
  <si>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</si>
  <si>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>..........................................................................................................................................................................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</si>
  <si>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</si>
  <si>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</si>
  <si>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</si>
  <si>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</si>
  <si>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......................................................................................................................................................................</t>
  </si>
  <si>
    <t>1. การอำนวยความสะดวกภายในสำนัก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</si>
  <si>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</si>
  <si>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</si>
  <si>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</si>
  <si>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(ทำความสะอาด, ดูแลต้นไม้โดยรอบ)</t>
  </si>
  <si>
    <t>4. ควบคุมดูและรักษาความปลอดภัยภายในสำนักและบ้านพักสวัสดิการ</t>
  </si>
  <si>
    <t>5. ดูแลควบคุมการใช้สารธารณูปโภค</t>
  </si>
  <si>
    <t>.............................................................................................................................................................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</si>
  <si>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</si>
  <si>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</si>
  <si>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</si>
  <si>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</si>
  <si>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</si>
  <si>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ตรวจสอบความถูกต้องในการทำรายงานการเบิก-จ่ายเชื้อเพลิงประจำปี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</si>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</sst>
</file>

<file path=xl/styles.xml><?xml version="1.0" encoding="utf-8"?>
<styleSheet xmlns="http://schemas.openxmlformats.org/spreadsheetml/2006/main">
  <numFmts count="3">
    <numFmt numFmtId="187" formatCode="_-* #,##0.00_-;\-* #,##0.00_-;_-* &quot;-&quot;??_-;_-@_-"/>
    <numFmt numFmtId="188" formatCode="_-* #,##0_-;\-* #,##0_-;_-* &quot;-&quot;??_-;_-@_-"/>
    <numFmt numFmtId="189" formatCode="_-* #,##0.00000_-;\-* #,##0.00000_-;_-* &quot;-&quot;??_-;_-@_-"/>
  </numFmts>
  <fonts count="10">
    <font>
      <sz val="16"/>
      <color theme="1"/>
      <name val="TH SarabunIT๙"/>
      <family val="2"/>
      <charset val="22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  <charset val="22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H SarabunIT๙"/>
      <family val="2"/>
      <charset val="222"/>
    </font>
    <font>
      <sz val="11"/>
      <color theme="1"/>
      <name val="Tahoma"/>
      <family val="2"/>
      <charset val="222"/>
      <scheme val="minor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7" fontId="4" fillId="0" borderId="0" applyFont="0" applyFill="0" applyBorder="0" applyAlignment="0" applyProtection="0"/>
    <xf numFmtId="0" fontId="8" fillId="0" borderId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8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 applyAlignment="1">
      <alignment horizontal="left"/>
    </xf>
    <xf numFmtId="187" fontId="5" fillId="0" borderId="1" xfId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88" fontId="1" fillId="0" borderId="3" xfId="1" applyNumberFormat="1" applyFont="1" applyBorder="1"/>
    <xf numFmtId="188" fontId="1" fillId="0" borderId="3" xfId="1" applyNumberFormat="1" applyFont="1" applyBorder="1" applyAlignment="1">
      <alignment horizontal="left"/>
    </xf>
    <xf numFmtId="189" fontId="1" fillId="0" borderId="0" xfId="1" applyNumberFormat="1" applyFont="1"/>
    <xf numFmtId="189" fontId="0" fillId="0" borderId="0" xfId="1" applyNumberFormat="1" applyFont="1"/>
    <xf numFmtId="189" fontId="1" fillId="0" borderId="0" xfId="1" applyNumberFormat="1" applyFont="1" applyAlignment="1">
      <alignment horizontal="center"/>
    </xf>
    <xf numFmtId="189" fontId="1" fillId="0" borderId="3" xfId="1" applyNumberFormat="1" applyFont="1" applyBorder="1" applyAlignment="1">
      <alignment horizontal="center"/>
    </xf>
    <xf numFmtId="189" fontId="5" fillId="0" borderId="1" xfId="1" applyNumberFormat="1" applyFont="1" applyBorder="1" applyAlignment="1">
      <alignment horizontal="center"/>
    </xf>
    <xf numFmtId="189" fontId="1" fillId="0" borderId="0" xfId="0" applyNumberFormat="1" applyFont="1" applyAlignment="1">
      <alignment horizontal="center"/>
    </xf>
    <xf numFmtId="189" fontId="1" fillId="0" borderId="3" xfId="0" applyNumberFormat="1" applyFont="1" applyBorder="1" applyAlignment="1">
      <alignment horizontal="center"/>
    </xf>
    <xf numFmtId="188" fontId="6" fillId="0" borderId="2" xfId="1" applyNumberFormat="1" applyFont="1" applyBorder="1"/>
    <xf numFmtId="189" fontId="6" fillId="0" borderId="2" xfId="1" applyNumberFormat="1" applyFont="1" applyBorder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0" fontId="0" fillId="0" borderId="0" xfId="0" applyFont="1"/>
    <xf numFmtId="189" fontId="3" fillId="0" borderId="0" xfId="1" applyNumberFormat="1" applyFont="1" applyAlignment="1">
      <alignment horizontal="center"/>
    </xf>
    <xf numFmtId="0" fontId="2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1" fillId="2" borderId="2" xfId="0" applyFont="1" applyFill="1" applyBorder="1" applyAlignment="1">
      <alignment horizontal="center"/>
    </xf>
    <xf numFmtId="189" fontId="1" fillId="2" borderId="2" xfId="1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89" fontId="1" fillId="2" borderId="3" xfId="1" applyNumberFormat="1" applyFont="1" applyFill="1" applyBorder="1" applyAlignment="1">
      <alignment horizontal="center"/>
    </xf>
    <xf numFmtId="0" fontId="1" fillId="2" borderId="0" xfId="0" applyFont="1" applyFill="1"/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189" fontId="5" fillId="2" borderId="1" xfId="1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2" borderId="4" xfId="0" applyFont="1" applyFill="1" applyBorder="1" applyAlignment="1">
      <alignment horizontal="center"/>
    </xf>
    <xf numFmtId="189" fontId="1" fillId="2" borderId="4" xfId="1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88" fontId="1" fillId="0" borderId="2" xfId="1" applyNumberFormat="1" applyFont="1" applyBorder="1"/>
    <xf numFmtId="189" fontId="1" fillId="0" borderId="2" xfId="1" applyNumberFormat="1" applyFont="1" applyBorder="1"/>
    <xf numFmtId="189" fontId="1" fillId="0" borderId="3" xfId="1" applyNumberFormat="1" applyFont="1" applyBorder="1"/>
    <xf numFmtId="0" fontId="6" fillId="0" borderId="3" xfId="0" applyFont="1" applyBorder="1" applyAlignment="1">
      <alignment horizontal="center"/>
    </xf>
    <xf numFmtId="188" fontId="6" fillId="0" borderId="3" xfId="1" applyNumberFormat="1" applyFont="1" applyBorder="1"/>
    <xf numFmtId="189" fontId="6" fillId="0" borderId="3" xfId="1" applyNumberFormat="1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188" fontId="1" fillId="0" borderId="4" xfId="1" applyNumberFormat="1" applyFont="1" applyBorder="1"/>
    <xf numFmtId="189" fontId="1" fillId="0" borderId="4" xfId="1" applyNumberFormat="1" applyFont="1" applyBorder="1"/>
    <xf numFmtId="188" fontId="5" fillId="0" borderId="1" xfId="0" applyNumberFormat="1" applyFont="1" applyBorder="1"/>
    <xf numFmtId="189" fontId="5" fillId="0" borderId="1" xfId="1" applyNumberFormat="1" applyFont="1" applyBorder="1"/>
    <xf numFmtId="189" fontId="1" fillId="0" borderId="3" xfId="0" applyNumberFormat="1" applyFont="1" applyBorder="1"/>
    <xf numFmtId="189" fontId="5" fillId="0" borderId="1" xfId="0" applyNumberFormat="1" applyFont="1" applyBorder="1"/>
    <xf numFmtId="0" fontId="1" fillId="2" borderId="0" xfId="0" applyFont="1" applyFill="1" applyAlignment="1">
      <alignment horizontal="center"/>
    </xf>
    <xf numFmtId="189" fontId="1" fillId="0" borderId="2" xfId="1" applyNumberFormat="1" applyFont="1" applyBorder="1" applyAlignment="1">
      <alignment horizontal="center"/>
    </xf>
    <xf numFmtId="188" fontId="1" fillId="0" borderId="3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88" fontId="1" fillId="0" borderId="1" xfId="0" applyNumberFormat="1" applyFont="1" applyBorder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89" fontId="1" fillId="0" borderId="0" xfId="0" applyNumberFormat="1" applyFont="1"/>
    <xf numFmtId="188" fontId="1" fillId="0" borderId="1" xfId="0" applyNumberFormat="1" applyFont="1" applyBorder="1"/>
    <xf numFmtId="189" fontId="1" fillId="0" borderId="1" xfId="1" applyNumberFormat="1" applyFont="1" applyBorder="1"/>
    <xf numFmtId="0" fontId="7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89" fontId="1" fillId="0" borderId="0" xfId="1" applyNumberFormat="1" applyFont="1" applyFill="1"/>
    <xf numFmtId="0" fontId="1" fillId="0" borderId="0" xfId="0" applyFont="1" applyFill="1" applyAlignment="1">
      <alignment horizontal="left" vertical="top"/>
    </xf>
    <xf numFmtId="189" fontId="1" fillId="0" borderId="2" xfId="0" applyNumberFormat="1" applyFont="1" applyBorder="1"/>
    <xf numFmtId="0" fontId="7" fillId="0" borderId="0" xfId="0" applyFont="1" applyAlignment="1">
      <alignment horizontal="center"/>
    </xf>
    <xf numFmtId="189" fontId="7" fillId="0" borderId="0" xfId="1" applyNumberFormat="1" applyFont="1"/>
    <xf numFmtId="188" fontId="1" fillId="0" borderId="1" xfId="1" applyNumberFormat="1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/>
    <xf numFmtId="0" fontId="3" fillId="0" borderId="0" xfId="2" applyFont="1" applyAlignment="1"/>
    <xf numFmtId="0" fontId="3" fillId="0" borderId="0" xfId="2" applyFont="1" applyAlignment="1">
      <alignment horizontal="center" vertical="center"/>
    </xf>
    <xf numFmtId="0" fontId="9" fillId="0" borderId="0" xfId="2" applyFont="1" applyAlignment="1">
      <alignment horizontal="left" indent="8"/>
    </xf>
    <xf numFmtId="0" fontId="9" fillId="0" borderId="0" xfId="2" applyFont="1"/>
    <xf numFmtId="0" fontId="3" fillId="0" borderId="0" xfId="2" applyFont="1" applyBorder="1" applyAlignment="1"/>
    <xf numFmtId="0" fontId="3" fillId="2" borderId="5" xfId="2" applyFont="1" applyFill="1" applyBorder="1" applyAlignment="1"/>
    <xf numFmtId="0" fontId="3" fillId="2" borderId="6" xfId="2" applyFont="1" applyFill="1" applyBorder="1" applyAlignment="1"/>
    <xf numFmtId="0" fontId="3" fillId="2" borderId="7" xfId="2" applyFont="1" applyFill="1" applyBorder="1" applyAlignment="1"/>
    <xf numFmtId="0" fontId="3" fillId="0" borderId="8" xfId="2" applyFont="1" applyBorder="1" applyAlignment="1"/>
    <xf numFmtId="0" fontId="3" fillId="0" borderId="9" xfId="2" applyFont="1" applyBorder="1" applyAlignment="1"/>
    <xf numFmtId="0" fontId="3" fillId="0" borderId="10" xfId="2" applyFont="1" applyBorder="1" applyAlignment="1"/>
    <xf numFmtId="0" fontId="3" fillId="0" borderId="11" xfId="2" applyFont="1" applyBorder="1" applyAlignment="1"/>
    <xf numFmtId="0" fontId="3" fillId="0" borderId="12" xfId="2" applyFont="1" applyBorder="1" applyAlignment="1"/>
    <xf numFmtId="0" fontId="3" fillId="0" borderId="3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0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1" fillId="0" borderId="8" xfId="2" applyFont="1" applyBorder="1" applyAlignment="1"/>
    <xf numFmtId="0" fontId="3" fillId="0" borderId="10" xfId="2" applyFont="1" applyBorder="1"/>
    <xf numFmtId="0" fontId="3" fillId="0" borderId="8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2" xfId="2" applyFont="1" applyBorder="1"/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18</xdr:row>
      <xdr:rowOff>25400</xdr:rowOff>
    </xdr:from>
    <xdr:to>
      <xdr:col>2</xdr:col>
      <xdr:colOff>152400</xdr:colOff>
      <xdr:row>30</xdr:row>
      <xdr:rowOff>184150</xdr:rowOff>
    </xdr:to>
    <xdr:sp macro="" textlink="">
      <xdr:nvSpPr>
        <xdr:cNvPr id="2" name="วงเล็บปีกกาขวา 1"/>
        <xdr:cNvSpPr/>
      </xdr:nvSpPr>
      <xdr:spPr>
        <a:xfrm>
          <a:off x="3092450" y="3911600"/>
          <a:ext cx="133350" cy="29019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38100</xdr:colOff>
      <xdr:row>18</xdr:row>
      <xdr:rowOff>31750</xdr:rowOff>
    </xdr:from>
    <xdr:to>
      <xdr:col>3</xdr:col>
      <xdr:colOff>171450</xdr:colOff>
      <xdr:row>30</xdr:row>
      <xdr:rowOff>190500</xdr:rowOff>
    </xdr:to>
    <xdr:sp macro="" textlink="">
      <xdr:nvSpPr>
        <xdr:cNvPr id="3" name="วงเล็บปีกกาขวา 2"/>
        <xdr:cNvSpPr/>
      </xdr:nvSpPr>
      <xdr:spPr>
        <a:xfrm>
          <a:off x="3733800" y="3917950"/>
          <a:ext cx="133350" cy="29019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25400</xdr:colOff>
      <xdr:row>33</xdr:row>
      <xdr:rowOff>12700</xdr:rowOff>
    </xdr:from>
    <xdr:to>
      <xdr:col>2</xdr:col>
      <xdr:colOff>107950</xdr:colOff>
      <xdr:row>37</xdr:row>
      <xdr:rowOff>209550</xdr:rowOff>
    </xdr:to>
    <xdr:sp macro="" textlink="">
      <xdr:nvSpPr>
        <xdr:cNvPr id="4" name="วงเล็บปีกกาขวา 3"/>
        <xdr:cNvSpPr/>
      </xdr:nvSpPr>
      <xdr:spPr>
        <a:xfrm>
          <a:off x="3098800" y="7327900"/>
          <a:ext cx="82550" cy="11112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31750</xdr:colOff>
      <xdr:row>33</xdr:row>
      <xdr:rowOff>31750</xdr:rowOff>
    </xdr:from>
    <xdr:to>
      <xdr:col>3</xdr:col>
      <xdr:colOff>114300</xdr:colOff>
      <xdr:row>38</xdr:row>
      <xdr:rowOff>0</xdr:rowOff>
    </xdr:to>
    <xdr:sp macro="" textlink="">
      <xdr:nvSpPr>
        <xdr:cNvPr id="5" name="วงเล็บปีกกาขวา 4"/>
        <xdr:cNvSpPr/>
      </xdr:nvSpPr>
      <xdr:spPr>
        <a:xfrm>
          <a:off x="3727450" y="7346950"/>
          <a:ext cx="82550" cy="11112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25399</xdr:colOff>
      <xdr:row>14</xdr:row>
      <xdr:rowOff>31750</xdr:rowOff>
    </xdr:from>
    <xdr:to>
      <xdr:col>2</xdr:col>
      <xdr:colOff>123824</xdr:colOff>
      <xdr:row>18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149474" y="3594100"/>
          <a:ext cx="98425" cy="9969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25400</xdr:colOff>
      <xdr:row>26</xdr:row>
      <xdr:rowOff>44450</xdr:rowOff>
    </xdr:from>
    <xdr:to>
      <xdr:col>2</xdr:col>
      <xdr:colOff>127000</xdr:colOff>
      <xdr:row>30</xdr:row>
      <xdr:rowOff>215900</xdr:rowOff>
    </xdr:to>
    <xdr:sp macro="" textlink="">
      <xdr:nvSpPr>
        <xdr:cNvPr id="3" name="วงเล็บปีกกาขวา 2"/>
        <xdr:cNvSpPr/>
      </xdr:nvSpPr>
      <xdr:spPr>
        <a:xfrm>
          <a:off x="2120900" y="6492875"/>
          <a:ext cx="101600" cy="11239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25400</xdr:colOff>
      <xdr:row>34</xdr:row>
      <xdr:rowOff>31750</xdr:rowOff>
    </xdr:from>
    <xdr:to>
      <xdr:col>2</xdr:col>
      <xdr:colOff>101600</xdr:colOff>
      <xdr:row>35</xdr:row>
      <xdr:rowOff>222250</xdr:rowOff>
    </xdr:to>
    <xdr:sp macro="" textlink="">
      <xdr:nvSpPr>
        <xdr:cNvPr id="4" name="วงเล็บปีกกาขวา 3"/>
        <xdr:cNvSpPr/>
      </xdr:nvSpPr>
      <xdr:spPr>
        <a:xfrm>
          <a:off x="2120900" y="8385175"/>
          <a:ext cx="76200" cy="4286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9525</xdr:colOff>
      <xdr:row>14</xdr:row>
      <xdr:rowOff>133349</xdr:rowOff>
    </xdr:from>
    <xdr:to>
      <xdr:col>8</xdr:col>
      <xdr:colOff>123825</xdr:colOff>
      <xdr:row>30</xdr:row>
      <xdr:rowOff>219074</xdr:rowOff>
    </xdr:to>
    <xdr:sp macro="" textlink="">
      <xdr:nvSpPr>
        <xdr:cNvPr id="8" name="วงเล็บปีกกาขวา 7"/>
        <xdr:cNvSpPr/>
      </xdr:nvSpPr>
      <xdr:spPr>
        <a:xfrm>
          <a:off x="5553075" y="3695699"/>
          <a:ext cx="114300" cy="42005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15</xdr:row>
      <xdr:rowOff>19050</xdr:rowOff>
    </xdr:from>
    <xdr:to>
      <xdr:col>2</xdr:col>
      <xdr:colOff>88900</xdr:colOff>
      <xdr:row>20</xdr:row>
      <xdr:rowOff>190500</xdr:rowOff>
    </xdr:to>
    <xdr:sp macro="" textlink="">
      <xdr:nvSpPr>
        <xdr:cNvPr id="2" name="วงเล็บปีกกาขวา 1"/>
        <xdr:cNvSpPr/>
      </xdr:nvSpPr>
      <xdr:spPr>
        <a:xfrm>
          <a:off x="2047875" y="3762375"/>
          <a:ext cx="50800" cy="136207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19050</xdr:colOff>
      <xdr:row>24</xdr:row>
      <xdr:rowOff>25400</xdr:rowOff>
    </xdr:from>
    <xdr:to>
      <xdr:col>2</xdr:col>
      <xdr:colOff>76200</xdr:colOff>
      <xdr:row>26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028825" y="5911850"/>
          <a:ext cx="57150" cy="45085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19050</xdr:colOff>
      <xdr:row>24</xdr:row>
      <xdr:rowOff>6350</xdr:rowOff>
    </xdr:from>
    <xdr:to>
      <xdr:col>8</xdr:col>
      <xdr:colOff>69850</xdr:colOff>
      <xdr:row>26</xdr:row>
      <xdr:rowOff>0</xdr:rowOff>
    </xdr:to>
    <xdr:sp macro="" textlink="">
      <xdr:nvSpPr>
        <xdr:cNvPr id="4" name="วงเล็บปีกกาขวา 3"/>
        <xdr:cNvSpPr/>
      </xdr:nvSpPr>
      <xdr:spPr>
        <a:xfrm>
          <a:off x="6553200" y="5721350"/>
          <a:ext cx="50800" cy="4699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&#3634;&#3609;&#3610;&#3607;.&#3648;&#3586;&#3605;.&#3610;&#3657;&#3634;&#3609;&#3650;&#3611;&#3656;&#359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านบท.เขตบ้านโป่ง"/>
      <sheetName val="บท1"/>
      <sheetName val="บท1.1"/>
      <sheetName val="บท.2"/>
      <sheetName val="บท2.2"/>
      <sheetName val="บท.3"/>
      <sheetName val="บท.3.3"/>
      <sheetName val="บท.4"/>
      <sheetName val="บท.4.4"/>
      <sheetName val="บท.5"/>
      <sheetName val="บท.5.5"/>
      <sheetName val="บท.6"/>
      <sheetName val="บท.6.6"/>
      <sheetName val="สรุป"/>
      <sheetName val="Sheet1"/>
    </sheetNames>
    <sheetDataSet>
      <sheetData sheetId="0">
        <row r="16">
          <cell r="A16" t="str">
            <v>1. งานด้านสารบรรณ</v>
          </cell>
        </row>
        <row r="17">
          <cell r="A17" t="str">
            <v>2. งานด้านบริหารงานบุคคล</v>
          </cell>
        </row>
        <row r="18">
          <cell r="A18" t="str">
            <v>3. งานด้านพัสดุ จัดซื้อจัดจ้าง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0" workbookViewId="0">
      <selection activeCell="E23" sqref="E23"/>
    </sheetView>
  </sheetViews>
  <sheetFormatPr defaultRowHeight="20.25"/>
  <cols>
    <col min="8" max="8" width="8.33203125" customWidth="1"/>
  </cols>
  <sheetData>
    <row r="1" spans="1:8" ht="21">
      <c r="A1" s="111" t="s">
        <v>162</v>
      </c>
      <c r="B1" s="111"/>
      <c r="C1" s="111"/>
      <c r="D1" s="111"/>
      <c r="E1" s="111"/>
      <c r="F1" s="111"/>
      <c r="G1" s="111"/>
      <c r="H1" s="111"/>
    </row>
    <row r="2" spans="1:8" ht="30" customHeight="1">
      <c r="A2" s="112" t="s">
        <v>163</v>
      </c>
      <c r="B2" s="112"/>
      <c r="C2" s="112"/>
      <c r="D2" s="112"/>
      <c r="E2" s="112"/>
      <c r="F2" s="112"/>
      <c r="G2" s="112"/>
      <c r="H2" s="112"/>
    </row>
    <row r="3" spans="1:8" ht="21">
      <c r="A3" s="3" t="s">
        <v>164</v>
      </c>
      <c r="B3" s="3"/>
      <c r="C3" s="3"/>
      <c r="D3" s="3"/>
      <c r="E3" s="3"/>
      <c r="F3" s="3"/>
      <c r="G3" s="3"/>
      <c r="H3" s="3"/>
    </row>
    <row r="4" spans="1:8" ht="21">
      <c r="A4" s="3" t="s">
        <v>165</v>
      </c>
      <c r="B4" s="3"/>
      <c r="C4" s="3"/>
      <c r="D4" s="3"/>
      <c r="E4" s="3"/>
      <c r="F4" s="3"/>
      <c r="G4" s="3"/>
      <c r="H4" s="3"/>
    </row>
    <row r="5" spans="1:8" ht="21">
      <c r="A5" s="3" t="s">
        <v>166</v>
      </c>
      <c r="B5" s="3"/>
      <c r="C5" s="3"/>
      <c r="D5" s="3"/>
      <c r="E5" s="3"/>
      <c r="F5" s="3"/>
      <c r="G5" s="3"/>
      <c r="H5" s="3"/>
    </row>
    <row r="6" spans="1:8" ht="21">
      <c r="A6" s="3"/>
      <c r="B6" s="3"/>
      <c r="C6" s="3"/>
      <c r="D6" s="3"/>
      <c r="E6" s="3"/>
      <c r="F6" s="3"/>
      <c r="G6" s="3"/>
      <c r="H6" s="3"/>
    </row>
    <row r="7" spans="1:8" ht="21">
      <c r="A7" s="33" t="s">
        <v>167</v>
      </c>
      <c r="B7" s="34"/>
      <c r="C7" s="34"/>
      <c r="D7" s="34"/>
      <c r="E7" s="34"/>
      <c r="F7" s="34"/>
      <c r="G7" s="34"/>
      <c r="H7" s="35"/>
    </row>
    <row r="8" spans="1:8" ht="21">
      <c r="A8" s="113" t="s">
        <v>175</v>
      </c>
      <c r="B8" s="114"/>
      <c r="C8" s="114"/>
      <c r="D8" s="114"/>
      <c r="E8" s="114"/>
      <c r="F8" s="114"/>
      <c r="G8" s="114"/>
      <c r="H8" s="115"/>
    </row>
    <row r="9" spans="1:8" ht="21">
      <c r="A9" s="113" t="s">
        <v>176</v>
      </c>
      <c r="B9" s="114"/>
      <c r="C9" s="114"/>
      <c r="D9" s="114"/>
      <c r="E9" s="114"/>
      <c r="F9" s="114"/>
      <c r="G9" s="114"/>
      <c r="H9" s="115"/>
    </row>
    <row r="10" spans="1:8" ht="21">
      <c r="A10" s="113" t="s">
        <v>178</v>
      </c>
      <c r="B10" s="114"/>
      <c r="C10" s="114"/>
      <c r="D10" s="114"/>
      <c r="E10" s="114"/>
      <c r="F10" s="114"/>
      <c r="G10" s="114"/>
      <c r="H10" s="115"/>
    </row>
    <row r="11" spans="1:8" ht="21">
      <c r="A11" s="108" t="s">
        <v>177</v>
      </c>
      <c r="B11" s="109"/>
      <c r="C11" s="109"/>
      <c r="D11" s="109"/>
      <c r="E11" s="109"/>
      <c r="F11" s="109"/>
      <c r="G11" s="109"/>
      <c r="H11" s="110"/>
    </row>
    <row r="12" spans="1:8" ht="21">
      <c r="A12" s="4"/>
      <c r="B12" s="4"/>
      <c r="C12" s="4"/>
      <c r="D12" s="4"/>
      <c r="E12" s="4"/>
      <c r="F12" s="4"/>
      <c r="G12" s="4"/>
      <c r="H12" s="4"/>
    </row>
    <row r="13" spans="1:8" ht="21">
      <c r="A13" s="33" t="s">
        <v>168</v>
      </c>
      <c r="B13" s="34"/>
      <c r="C13" s="34"/>
      <c r="D13" s="34"/>
      <c r="E13" s="34"/>
      <c r="F13" s="34"/>
      <c r="G13" s="34"/>
      <c r="H13" s="35"/>
    </row>
    <row r="14" spans="1:8" ht="21">
      <c r="A14" s="5" t="s">
        <v>169</v>
      </c>
      <c r="B14" s="6"/>
      <c r="C14" s="6"/>
      <c r="D14" s="6"/>
      <c r="E14" s="6"/>
      <c r="F14" s="6"/>
      <c r="G14" s="6"/>
      <c r="H14" s="7"/>
    </row>
    <row r="15" spans="1:8" ht="21">
      <c r="A15" s="5" t="s">
        <v>170</v>
      </c>
      <c r="B15" s="6"/>
      <c r="C15" s="6"/>
      <c r="D15" s="6"/>
      <c r="E15" s="6"/>
      <c r="F15" s="6"/>
      <c r="G15" s="6"/>
      <c r="H15" s="7"/>
    </row>
    <row r="16" spans="1:8" ht="21">
      <c r="A16" s="5" t="s">
        <v>171</v>
      </c>
      <c r="B16" s="6"/>
      <c r="C16" s="6"/>
      <c r="D16" s="6"/>
      <c r="E16" s="6"/>
      <c r="F16" s="6"/>
      <c r="G16" s="6"/>
      <c r="H16" s="7"/>
    </row>
    <row r="17" spans="1:8" ht="21">
      <c r="A17" s="5" t="s">
        <v>172</v>
      </c>
      <c r="B17" s="6"/>
      <c r="C17" s="6"/>
      <c r="D17" s="6"/>
      <c r="E17" s="6"/>
      <c r="F17" s="6"/>
      <c r="G17" s="6"/>
      <c r="H17" s="7"/>
    </row>
    <row r="18" spans="1:8" ht="21">
      <c r="A18" s="5" t="s">
        <v>173</v>
      </c>
      <c r="B18" s="6"/>
      <c r="C18" s="6"/>
      <c r="D18" s="6"/>
      <c r="E18" s="6"/>
      <c r="F18" s="6"/>
      <c r="G18" s="6"/>
      <c r="H18" s="7"/>
    </row>
    <row r="19" spans="1:8" ht="21">
      <c r="A19" s="5" t="s">
        <v>174</v>
      </c>
      <c r="B19" s="6"/>
      <c r="C19" s="6"/>
      <c r="D19" s="6"/>
      <c r="E19" s="6"/>
      <c r="F19" s="6"/>
      <c r="G19" s="6"/>
      <c r="H19" s="7"/>
    </row>
    <row r="20" spans="1:8" ht="21">
      <c r="A20" s="5"/>
      <c r="B20" s="6"/>
      <c r="C20" s="6"/>
      <c r="D20" s="6"/>
      <c r="E20" s="6"/>
      <c r="F20" s="6"/>
      <c r="G20" s="6"/>
      <c r="H20" s="7"/>
    </row>
    <row r="21" spans="1:8" ht="21">
      <c r="A21" s="5"/>
      <c r="B21" s="6"/>
      <c r="C21" s="6"/>
      <c r="D21" s="6"/>
      <c r="E21" s="6"/>
      <c r="F21" s="6"/>
      <c r="G21" s="6"/>
      <c r="H21" s="7"/>
    </row>
    <row r="22" spans="1:8">
      <c r="A22" s="130"/>
      <c r="B22" s="131"/>
      <c r="C22" s="131"/>
      <c r="D22" s="131"/>
      <c r="E22" s="131"/>
      <c r="F22" s="131"/>
      <c r="G22" s="131"/>
      <c r="H22" s="132"/>
    </row>
    <row r="23" spans="1:8">
      <c r="A23" s="130"/>
      <c r="B23" s="131"/>
      <c r="C23" s="131"/>
      <c r="D23" s="131"/>
      <c r="E23" s="131"/>
      <c r="F23" s="131"/>
      <c r="G23" s="131"/>
      <c r="H23" s="132"/>
    </row>
    <row r="24" spans="1:8">
      <c r="A24" s="130"/>
      <c r="B24" s="131"/>
      <c r="C24" s="131"/>
      <c r="D24" s="131"/>
      <c r="E24" s="131"/>
      <c r="F24" s="131"/>
      <c r="G24" s="131"/>
      <c r="H24" s="132"/>
    </row>
    <row r="25" spans="1:8">
      <c r="A25" s="133"/>
      <c r="B25" s="134"/>
      <c r="C25" s="134"/>
      <c r="D25" s="134"/>
      <c r="E25" s="134"/>
      <c r="F25" s="134"/>
      <c r="G25" s="134"/>
      <c r="H25" s="135"/>
    </row>
  </sheetData>
  <mergeCells count="6">
    <mergeCell ref="A11:H11"/>
    <mergeCell ref="A1:H1"/>
    <mergeCell ref="A2:H2"/>
    <mergeCell ref="A8:H8"/>
    <mergeCell ref="A9:H9"/>
    <mergeCell ref="A10:H10"/>
  </mergeCells>
  <pageMargins left="0.73" right="0.24" top="1.06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A4" sqref="A4:A6"/>
    </sheetView>
  </sheetViews>
  <sheetFormatPr defaultColWidth="8.109375" defaultRowHeight="21"/>
  <cols>
    <col min="1" max="1" width="2.109375" style="85" customWidth="1"/>
    <col min="2" max="2" width="2.77734375" style="85" customWidth="1"/>
    <col min="3" max="3" width="8.109375" style="85"/>
    <col min="4" max="4" width="16.5546875" style="85" customWidth="1"/>
    <col min="5" max="6" width="8.109375" style="85"/>
    <col min="7" max="7" width="5.6640625" style="85" customWidth="1"/>
    <col min="8" max="8" width="23.21875" style="85" customWidth="1"/>
    <col min="9" max="9" width="12.6640625" style="85" customWidth="1"/>
    <col min="10" max="16384" width="8.109375" style="85"/>
  </cols>
  <sheetData>
    <row r="1" spans="1:10">
      <c r="A1" s="116" t="s">
        <v>254</v>
      </c>
      <c r="B1" s="116"/>
      <c r="C1" s="116"/>
      <c r="D1" s="116"/>
      <c r="E1" s="116"/>
      <c r="F1" s="116"/>
      <c r="G1" s="116"/>
      <c r="H1" s="116"/>
    </row>
    <row r="2" spans="1:10">
      <c r="A2" s="116" t="s">
        <v>255</v>
      </c>
      <c r="B2" s="116"/>
      <c r="C2" s="116"/>
      <c r="D2" s="116"/>
      <c r="E2" s="116"/>
      <c r="F2" s="116"/>
      <c r="G2" s="116"/>
      <c r="H2" s="116"/>
    </row>
    <row r="3" spans="1:10">
      <c r="A3" s="86"/>
      <c r="B3" s="86"/>
      <c r="C3" s="86"/>
      <c r="D3" s="86"/>
      <c r="E3" s="86"/>
      <c r="F3" s="86"/>
      <c r="G3" s="86"/>
      <c r="H3" s="86"/>
    </row>
    <row r="4" spans="1:10">
      <c r="A4" s="3" t="s">
        <v>164</v>
      </c>
    </row>
    <row r="5" spans="1:10">
      <c r="A5" s="3" t="s">
        <v>165</v>
      </c>
      <c r="J5" s="87"/>
    </row>
    <row r="6" spans="1:10">
      <c r="A6" s="3" t="s">
        <v>166</v>
      </c>
      <c r="J6" s="88"/>
    </row>
    <row r="7" spans="1:10" s="89" customFormat="1"/>
    <row r="8" spans="1:10" s="89" customFormat="1">
      <c r="A8" s="90" t="s">
        <v>168</v>
      </c>
      <c r="B8" s="91"/>
      <c r="C8" s="91"/>
      <c r="D8" s="91"/>
      <c r="E8" s="91"/>
      <c r="F8" s="91"/>
      <c r="G8" s="91"/>
      <c r="H8" s="92"/>
    </row>
    <row r="9" spans="1:10" s="89" customFormat="1">
      <c r="A9" s="93" t="str">
        <f>[1]งานบท.เขตบ้านโป่ง!A16</f>
        <v>1. งานด้านสารบรรณ</v>
      </c>
      <c r="H9" s="94"/>
    </row>
    <row r="10" spans="1:10" s="89" customFormat="1">
      <c r="A10" s="93"/>
      <c r="H10" s="94"/>
    </row>
    <row r="11" spans="1:10" s="89" customFormat="1">
      <c r="A11" s="93" t="s">
        <v>256</v>
      </c>
      <c r="H11" s="94"/>
    </row>
    <row r="12" spans="1:10" s="89" customFormat="1">
      <c r="A12" s="93" t="s">
        <v>257</v>
      </c>
      <c r="H12" s="94"/>
    </row>
    <row r="13" spans="1:10" s="89" customFormat="1">
      <c r="A13" s="95"/>
      <c r="B13" s="96"/>
      <c r="C13" s="96"/>
      <c r="D13" s="96"/>
      <c r="E13" s="96"/>
      <c r="F13" s="96"/>
      <c r="G13" s="96"/>
      <c r="H13" s="97"/>
    </row>
    <row r="14" spans="1:10" s="89" customFormat="1">
      <c r="A14" s="93"/>
    </row>
    <row r="15" spans="1:10" s="89" customFormat="1">
      <c r="A15" s="90" t="s">
        <v>258</v>
      </c>
      <c r="B15" s="91"/>
      <c r="C15" s="91"/>
      <c r="D15" s="91"/>
      <c r="E15" s="91"/>
      <c r="F15" s="91"/>
      <c r="G15" s="91"/>
      <c r="H15" s="92"/>
    </row>
    <row r="16" spans="1:10" s="89" customFormat="1">
      <c r="A16" s="98" t="s">
        <v>259</v>
      </c>
      <c r="B16" s="99"/>
      <c r="H16" s="94"/>
    </row>
    <row r="17" spans="1:8" s="89" customFormat="1">
      <c r="A17" s="98" t="s">
        <v>260</v>
      </c>
      <c r="C17" s="99"/>
      <c r="H17" s="94"/>
    </row>
    <row r="18" spans="1:8" s="89" customFormat="1">
      <c r="A18" s="100" t="s">
        <v>29</v>
      </c>
      <c r="C18" s="99"/>
      <c r="H18" s="94"/>
    </row>
    <row r="19" spans="1:8" s="89" customFormat="1">
      <c r="A19" s="100" t="s">
        <v>261</v>
      </c>
      <c r="C19" s="101"/>
      <c r="H19" s="94"/>
    </row>
    <row r="20" spans="1:8" s="89" customFormat="1">
      <c r="A20" s="100" t="s">
        <v>262</v>
      </c>
      <c r="H20" s="94"/>
    </row>
    <row r="21" spans="1:8" s="89" customFormat="1">
      <c r="A21" s="100" t="s">
        <v>33</v>
      </c>
      <c r="H21" s="94"/>
    </row>
    <row r="22" spans="1:8" s="89" customFormat="1">
      <c r="A22" s="100" t="s">
        <v>34</v>
      </c>
      <c r="H22" s="94"/>
    </row>
    <row r="23" spans="1:8" s="89" customFormat="1">
      <c r="A23" s="100" t="s">
        <v>263</v>
      </c>
      <c r="H23" s="94"/>
    </row>
    <row r="24" spans="1:8" s="89" customFormat="1">
      <c r="A24" s="102" t="s">
        <v>264</v>
      </c>
      <c r="H24" s="94"/>
    </row>
    <row r="25" spans="1:8" s="89" customFormat="1">
      <c r="A25" s="93" t="s">
        <v>265</v>
      </c>
      <c r="H25" s="94"/>
    </row>
    <row r="26" spans="1:8" s="89" customFormat="1">
      <c r="A26" s="93" t="s">
        <v>42</v>
      </c>
      <c r="H26" s="94"/>
    </row>
    <row r="27" spans="1:8" s="89" customFormat="1">
      <c r="A27" s="102" t="s">
        <v>266</v>
      </c>
      <c r="H27" s="94"/>
    </row>
    <row r="28" spans="1:8" s="89" customFormat="1">
      <c r="A28" s="102" t="s">
        <v>267</v>
      </c>
      <c r="H28" s="94"/>
    </row>
    <row r="29" spans="1:8" s="89" customFormat="1">
      <c r="A29" s="103" t="s">
        <v>268</v>
      </c>
      <c r="H29" s="94"/>
    </row>
    <row r="30" spans="1:8" s="89" customFormat="1">
      <c r="A30" s="93" t="s">
        <v>50</v>
      </c>
      <c r="H30" s="94"/>
    </row>
    <row r="31" spans="1:8" s="89" customFormat="1">
      <c r="A31" s="104" t="s">
        <v>269</v>
      </c>
      <c r="B31" s="96"/>
      <c r="C31" s="96"/>
      <c r="D31" s="96"/>
      <c r="E31" s="96"/>
      <c r="F31" s="96"/>
      <c r="G31" s="96"/>
      <c r="H31" s="97"/>
    </row>
    <row r="32" spans="1:8" s="89" customFormat="1"/>
    <row r="33" s="89" customFormat="1"/>
    <row r="34" s="89" customFormat="1"/>
    <row r="35" s="89" customFormat="1"/>
    <row r="36" s="89" customFormat="1"/>
    <row r="37" s="89" customFormat="1"/>
    <row r="38" s="89" customFormat="1"/>
    <row r="39" s="89" customFormat="1"/>
    <row r="40" s="89" customFormat="1"/>
    <row r="41" s="89" customFormat="1"/>
    <row r="42" s="89" customFormat="1"/>
    <row r="43" s="89" customFormat="1"/>
    <row r="44" s="89" customFormat="1"/>
    <row r="45" s="89" customFormat="1"/>
    <row r="46" s="89" customFormat="1"/>
    <row r="47" s="89" customFormat="1"/>
    <row r="48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  <row r="287" s="89" customFormat="1"/>
    <row r="288" s="89" customFormat="1"/>
    <row r="289" s="89" customFormat="1"/>
    <row r="290" s="89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topLeftCell="A25" workbookViewId="0">
      <selection activeCell="H8" sqref="H8:J8"/>
    </sheetView>
  </sheetViews>
  <sheetFormatPr defaultColWidth="8.6640625" defaultRowHeight="18.75"/>
  <cols>
    <col min="1" max="1" width="3.5546875" style="2" customWidth="1"/>
    <col min="2" max="2" width="32.88671875" style="1" bestFit="1" customWidth="1"/>
    <col min="3" max="3" width="7.33203125" style="2" bestFit="1" customWidth="1"/>
    <col min="4" max="4" width="9.109375" style="2" bestFit="1" customWidth="1"/>
    <col min="5" max="5" width="7.21875" style="1" bestFit="1" customWidth="1"/>
    <col min="6" max="6" width="10.5546875" style="1" bestFit="1" customWidth="1"/>
    <col min="7" max="7" width="7.109375" style="21" customWidth="1"/>
    <col min="8" max="8" width="6.6640625" style="1" bestFit="1" customWidth="1"/>
    <col min="9" max="9" width="3.33203125" style="1" bestFit="1" customWidth="1"/>
    <col min="10" max="10" width="3.6640625" style="1" bestFit="1" customWidth="1"/>
    <col min="11" max="16384" width="8.6640625" style="1"/>
  </cols>
  <sheetData>
    <row r="1" spans="1:10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7.25" customHeight="1">
      <c r="A2" s="10"/>
    </row>
    <row r="3" spans="1:10">
      <c r="A3" s="10" t="s">
        <v>164</v>
      </c>
    </row>
    <row r="4" spans="1:10">
      <c r="A4" s="10" t="s">
        <v>179</v>
      </c>
    </row>
    <row r="5" spans="1:10" ht="30" customHeight="1">
      <c r="A5" s="45" t="s">
        <v>180</v>
      </c>
    </row>
    <row r="6" spans="1:10">
      <c r="A6" s="10" t="s">
        <v>127</v>
      </c>
    </row>
    <row r="7" spans="1:10" s="2" customFormat="1">
      <c r="A7" s="36"/>
      <c r="B7" s="36"/>
      <c r="C7" s="36"/>
      <c r="D7" s="36">
        <v>1</v>
      </c>
      <c r="E7" s="36">
        <v>2</v>
      </c>
      <c r="F7" s="36">
        <v>3</v>
      </c>
      <c r="G7" s="36">
        <v>4</v>
      </c>
      <c r="H7" s="118">
        <v>5</v>
      </c>
      <c r="I7" s="119"/>
      <c r="J7" s="120"/>
    </row>
    <row r="8" spans="1:10">
      <c r="A8" s="38"/>
      <c r="B8" s="39"/>
      <c r="C8" s="38" t="s">
        <v>3</v>
      </c>
      <c r="D8" s="38" t="s">
        <v>6</v>
      </c>
      <c r="E8" s="38" t="s">
        <v>10</v>
      </c>
      <c r="F8" s="38" t="s">
        <v>7</v>
      </c>
      <c r="G8" s="40" t="s">
        <v>15</v>
      </c>
      <c r="H8" s="121" t="s">
        <v>19</v>
      </c>
      <c r="I8" s="122"/>
      <c r="J8" s="123"/>
    </row>
    <row r="9" spans="1:10">
      <c r="A9" s="38" t="s">
        <v>1</v>
      </c>
      <c r="B9" s="38" t="s">
        <v>2</v>
      </c>
      <c r="C9" s="38" t="s">
        <v>4</v>
      </c>
      <c r="D9" s="38" t="s">
        <v>7</v>
      </c>
      <c r="E9" s="38" t="s">
        <v>11</v>
      </c>
      <c r="F9" s="38" t="s">
        <v>12</v>
      </c>
      <c r="G9" s="40" t="s">
        <v>16</v>
      </c>
      <c r="H9" s="121" t="s">
        <v>20</v>
      </c>
      <c r="I9" s="122"/>
      <c r="J9" s="123"/>
    </row>
    <row r="10" spans="1:10">
      <c r="A10" s="38"/>
      <c r="B10" s="38"/>
      <c r="C10" s="38" t="s">
        <v>5</v>
      </c>
      <c r="D10" s="38" t="s">
        <v>8</v>
      </c>
      <c r="E10" s="41"/>
      <c r="F10" s="38" t="s">
        <v>13</v>
      </c>
      <c r="G10" s="40" t="s">
        <v>17</v>
      </c>
      <c r="H10" s="124" t="s">
        <v>21</v>
      </c>
      <c r="I10" s="124" t="s">
        <v>22</v>
      </c>
      <c r="J10" s="36" t="s">
        <v>23</v>
      </c>
    </row>
    <row r="11" spans="1:10">
      <c r="A11" s="46"/>
      <c r="B11" s="46"/>
      <c r="C11" s="46"/>
      <c r="D11" s="46" t="s">
        <v>9</v>
      </c>
      <c r="E11" s="46"/>
      <c r="F11" s="46" t="s">
        <v>14</v>
      </c>
      <c r="G11" s="47" t="s">
        <v>18</v>
      </c>
      <c r="H11" s="125"/>
      <c r="I11" s="125"/>
      <c r="J11" s="46" t="s">
        <v>24</v>
      </c>
    </row>
    <row r="12" spans="1:10">
      <c r="A12" s="48">
        <v>1</v>
      </c>
      <c r="B12" s="14" t="s">
        <v>25</v>
      </c>
      <c r="C12" s="48"/>
      <c r="D12" s="48"/>
      <c r="E12" s="14"/>
      <c r="F12" s="49"/>
      <c r="G12" s="50"/>
      <c r="H12" s="14"/>
      <c r="I12" s="14"/>
      <c r="J12" s="14"/>
    </row>
    <row r="13" spans="1:10">
      <c r="A13" s="11"/>
      <c r="B13" s="12" t="s">
        <v>26</v>
      </c>
      <c r="C13" s="11" t="s">
        <v>30</v>
      </c>
      <c r="D13" s="11" t="s">
        <v>52</v>
      </c>
      <c r="E13" s="19">
        <v>3554</v>
      </c>
      <c r="F13" s="19">
        <f>3*E13</f>
        <v>10662</v>
      </c>
      <c r="G13" s="51">
        <f>+F13/89700</f>
        <v>0.1188628762541806</v>
      </c>
      <c r="H13" s="61">
        <f>G13</f>
        <v>0.1188628762541806</v>
      </c>
      <c r="I13" s="12"/>
      <c r="J13" s="12"/>
    </row>
    <row r="14" spans="1:10">
      <c r="A14" s="11"/>
      <c r="B14" s="12" t="s">
        <v>27</v>
      </c>
      <c r="C14" s="11"/>
      <c r="D14" s="11"/>
      <c r="E14" s="19"/>
      <c r="F14" s="19"/>
      <c r="G14" s="51"/>
      <c r="H14" s="61"/>
      <c r="I14" s="12"/>
      <c r="J14" s="12"/>
    </row>
    <row r="15" spans="1:10">
      <c r="A15" s="11"/>
      <c r="B15" s="12" t="s">
        <v>29</v>
      </c>
      <c r="C15" s="11" t="s">
        <v>30</v>
      </c>
      <c r="D15" s="11" t="s">
        <v>52</v>
      </c>
      <c r="E15" s="19">
        <v>3554</v>
      </c>
      <c r="F15" s="19">
        <f>3*E15</f>
        <v>10662</v>
      </c>
      <c r="G15" s="51">
        <f>+F15/89700</f>
        <v>0.1188628762541806</v>
      </c>
      <c r="H15" s="61">
        <f t="shared" ref="H15:H36" si="0">G15</f>
        <v>0.1188628762541806</v>
      </c>
      <c r="I15" s="12"/>
      <c r="J15" s="12"/>
    </row>
    <row r="16" spans="1:10">
      <c r="A16" s="11">
        <v>2</v>
      </c>
      <c r="B16" s="12" t="s">
        <v>28</v>
      </c>
      <c r="C16" s="11"/>
      <c r="D16" s="11"/>
      <c r="E16" s="19"/>
      <c r="F16" s="19"/>
      <c r="G16" s="51"/>
      <c r="H16" s="61"/>
      <c r="I16" s="12"/>
      <c r="J16" s="12"/>
    </row>
    <row r="17" spans="1:10">
      <c r="A17" s="11"/>
      <c r="B17" s="12" t="s">
        <v>31</v>
      </c>
      <c r="C17" s="52" t="s">
        <v>30</v>
      </c>
      <c r="D17" s="52" t="s">
        <v>53</v>
      </c>
      <c r="E17" s="53">
        <v>1200</v>
      </c>
      <c r="F17" s="53">
        <f>5*E17</f>
        <v>6000</v>
      </c>
      <c r="G17" s="54">
        <f>+F17/89700</f>
        <v>6.6889632107023408E-2</v>
      </c>
      <c r="H17" s="61">
        <f t="shared" si="0"/>
        <v>6.6889632107023408E-2</v>
      </c>
      <c r="I17" s="12"/>
      <c r="J17" s="12"/>
    </row>
    <row r="18" spans="1:10">
      <c r="A18" s="11"/>
      <c r="B18" s="12" t="s">
        <v>32</v>
      </c>
      <c r="C18" s="52"/>
      <c r="D18" s="52"/>
      <c r="E18" s="53"/>
      <c r="F18" s="53"/>
      <c r="G18" s="54"/>
      <c r="H18" s="61"/>
      <c r="I18" s="12"/>
      <c r="J18" s="12"/>
    </row>
    <row r="19" spans="1:10">
      <c r="A19" s="11"/>
      <c r="B19" s="12" t="s">
        <v>33</v>
      </c>
      <c r="C19" s="52" t="s">
        <v>30</v>
      </c>
      <c r="D19" s="52" t="s">
        <v>52</v>
      </c>
      <c r="E19" s="53">
        <v>1200</v>
      </c>
      <c r="F19" s="53">
        <f>3*E19</f>
        <v>3600</v>
      </c>
      <c r="G19" s="54">
        <f>+F19/89700</f>
        <v>4.0133779264214048E-2</v>
      </c>
      <c r="H19" s="61">
        <f t="shared" si="0"/>
        <v>4.0133779264214048E-2</v>
      </c>
      <c r="I19" s="12"/>
      <c r="J19" s="12"/>
    </row>
    <row r="20" spans="1:10">
      <c r="A20" s="11"/>
      <c r="B20" s="12" t="s">
        <v>34</v>
      </c>
      <c r="C20" s="52" t="s">
        <v>35</v>
      </c>
      <c r="D20" s="52" t="s">
        <v>54</v>
      </c>
      <c r="E20" s="53">
        <v>230</v>
      </c>
      <c r="F20" s="53">
        <f>10*4*230</f>
        <v>9200</v>
      </c>
      <c r="G20" s="54">
        <f>+F20/89700</f>
        <v>0.10256410256410256</v>
      </c>
      <c r="H20" s="61">
        <f t="shared" si="0"/>
        <v>0.10256410256410256</v>
      </c>
      <c r="I20" s="12"/>
      <c r="J20" s="12"/>
    </row>
    <row r="21" spans="1:10">
      <c r="A21" s="11">
        <v>3</v>
      </c>
      <c r="B21" s="12" t="s">
        <v>36</v>
      </c>
      <c r="C21" s="52" t="s">
        <v>35</v>
      </c>
      <c r="D21" s="52" t="s">
        <v>55</v>
      </c>
      <c r="E21" s="53">
        <v>1500</v>
      </c>
      <c r="F21" s="53">
        <f>5*E21</f>
        <v>7500</v>
      </c>
      <c r="G21" s="54">
        <f>+F21/89700</f>
        <v>8.3612040133779264E-2</v>
      </c>
      <c r="H21" s="61">
        <f t="shared" si="0"/>
        <v>8.3612040133779264E-2</v>
      </c>
      <c r="I21" s="12"/>
      <c r="J21" s="12"/>
    </row>
    <row r="22" spans="1:10">
      <c r="A22" s="11">
        <v>4</v>
      </c>
      <c r="B22" s="12" t="s">
        <v>37</v>
      </c>
      <c r="C22" s="11"/>
      <c r="D22" s="11"/>
      <c r="E22" s="19"/>
      <c r="F22" s="19"/>
      <c r="G22" s="51"/>
      <c r="H22" s="61"/>
      <c r="I22" s="12"/>
      <c r="J22" s="12"/>
    </row>
    <row r="23" spans="1:10">
      <c r="A23" s="11"/>
      <c r="B23" s="12" t="s">
        <v>38</v>
      </c>
      <c r="C23" s="11"/>
      <c r="D23" s="11"/>
      <c r="E23" s="19"/>
      <c r="F23" s="19"/>
      <c r="G23" s="51"/>
      <c r="H23" s="61"/>
      <c r="I23" s="12"/>
      <c r="J23" s="12"/>
    </row>
    <row r="24" spans="1:10">
      <c r="A24" s="11"/>
      <c r="B24" s="12" t="s">
        <v>39</v>
      </c>
      <c r="C24" s="11"/>
      <c r="D24" s="11"/>
      <c r="E24" s="19"/>
      <c r="F24" s="19"/>
      <c r="G24" s="51"/>
      <c r="H24" s="61"/>
      <c r="I24" s="12"/>
      <c r="J24" s="12"/>
    </row>
    <row r="25" spans="1:10">
      <c r="A25" s="11"/>
      <c r="B25" s="12" t="s">
        <v>40</v>
      </c>
      <c r="C25" s="11" t="s">
        <v>35</v>
      </c>
      <c r="D25" s="11" t="s">
        <v>56</v>
      </c>
      <c r="E25" s="19">
        <v>180</v>
      </c>
      <c r="F25" s="19">
        <f>180*E25</f>
        <v>32400</v>
      </c>
      <c r="G25" s="51">
        <f>+F25/89700</f>
        <v>0.3612040133779264</v>
      </c>
      <c r="H25" s="61">
        <f t="shared" si="0"/>
        <v>0.3612040133779264</v>
      </c>
      <c r="I25" s="12"/>
      <c r="J25" s="12"/>
    </row>
    <row r="26" spans="1:10">
      <c r="A26" s="11"/>
      <c r="B26" s="12" t="s">
        <v>41</v>
      </c>
      <c r="C26" s="11"/>
      <c r="D26" s="11"/>
      <c r="E26" s="19"/>
      <c r="F26" s="19"/>
      <c r="G26" s="51"/>
      <c r="H26" s="61"/>
      <c r="I26" s="12"/>
      <c r="J26" s="12"/>
    </row>
    <row r="27" spans="1:10">
      <c r="A27" s="11"/>
      <c r="B27" s="12" t="s">
        <v>42</v>
      </c>
      <c r="C27" s="11" t="s">
        <v>35</v>
      </c>
      <c r="D27" s="11" t="s">
        <v>57</v>
      </c>
      <c r="E27" s="19">
        <v>120</v>
      </c>
      <c r="F27" s="19">
        <f>20*E27</f>
        <v>2400</v>
      </c>
      <c r="G27" s="51">
        <f>+F27/89700</f>
        <v>2.6755852842809364E-2</v>
      </c>
      <c r="H27" s="61">
        <f t="shared" si="0"/>
        <v>2.6755852842809364E-2</v>
      </c>
      <c r="I27" s="12"/>
      <c r="J27" s="12"/>
    </row>
    <row r="28" spans="1:10">
      <c r="A28" s="11">
        <v>5</v>
      </c>
      <c r="B28" s="12" t="s">
        <v>43</v>
      </c>
      <c r="C28" s="11" t="s">
        <v>30</v>
      </c>
      <c r="D28" s="11" t="s">
        <v>53</v>
      </c>
      <c r="E28" s="19">
        <v>30</v>
      </c>
      <c r="F28" s="19">
        <f>5*E28</f>
        <v>150</v>
      </c>
      <c r="G28" s="51">
        <f>+F28/89700</f>
        <v>1.6722408026755853E-3</v>
      </c>
      <c r="H28" s="61">
        <f t="shared" si="0"/>
        <v>1.6722408026755853E-3</v>
      </c>
      <c r="I28" s="12"/>
      <c r="J28" s="12"/>
    </row>
    <row r="29" spans="1:10">
      <c r="A29" s="11">
        <v>6</v>
      </c>
      <c r="B29" s="12" t="s">
        <v>44</v>
      </c>
      <c r="C29" s="11"/>
      <c r="D29" s="11"/>
      <c r="E29" s="19"/>
      <c r="F29" s="19"/>
      <c r="G29" s="51"/>
      <c r="H29" s="61"/>
      <c r="I29" s="12"/>
      <c r="J29" s="12"/>
    </row>
    <row r="30" spans="1:10">
      <c r="A30" s="11"/>
      <c r="B30" s="12" t="s">
        <v>45</v>
      </c>
      <c r="C30" s="11" t="s">
        <v>35</v>
      </c>
      <c r="D30" s="11" t="s">
        <v>58</v>
      </c>
      <c r="E30" s="19">
        <v>30</v>
      </c>
      <c r="F30" s="19">
        <f>60*E30</f>
        <v>1800</v>
      </c>
      <c r="G30" s="51">
        <f>+F30/89700</f>
        <v>2.0066889632107024E-2</v>
      </c>
      <c r="H30" s="61">
        <f t="shared" si="0"/>
        <v>2.0066889632107024E-2</v>
      </c>
      <c r="I30" s="12"/>
      <c r="J30" s="12"/>
    </row>
    <row r="31" spans="1:10">
      <c r="A31" s="11"/>
      <c r="B31" s="12" t="s">
        <v>46</v>
      </c>
      <c r="C31" s="11"/>
      <c r="D31" s="11"/>
      <c r="E31" s="19"/>
      <c r="F31" s="19"/>
      <c r="G31" s="51"/>
      <c r="H31" s="61"/>
      <c r="I31" s="12"/>
      <c r="J31" s="12"/>
    </row>
    <row r="32" spans="1:10">
      <c r="A32" s="11"/>
      <c r="B32" s="12" t="s">
        <v>47</v>
      </c>
      <c r="C32" s="11" t="s">
        <v>35</v>
      </c>
      <c r="D32" s="11" t="s">
        <v>56</v>
      </c>
      <c r="E32" s="19">
        <v>30</v>
      </c>
      <c r="F32" s="19">
        <f>180*E32</f>
        <v>5400</v>
      </c>
      <c r="G32" s="51">
        <f>+F32/89700</f>
        <v>6.0200668896321072E-2</v>
      </c>
      <c r="H32" s="61">
        <f t="shared" si="0"/>
        <v>6.0200668896321072E-2</v>
      </c>
      <c r="I32" s="12"/>
      <c r="J32" s="12"/>
    </row>
    <row r="33" spans="1:10">
      <c r="A33" s="11"/>
      <c r="B33" s="12" t="s">
        <v>48</v>
      </c>
      <c r="C33" s="11"/>
      <c r="D33" s="11"/>
      <c r="E33" s="19"/>
      <c r="F33" s="19"/>
      <c r="G33" s="51"/>
      <c r="H33" s="61"/>
      <c r="I33" s="12"/>
      <c r="J33" s="12"/>
    </row>
    <row r="34" spans="1:10">
      <c r="A34" s="11">
        <v>7</v>
      </c>
      <c r="B34" s="12" t="s">
        <v>49</v>
      </c>
      <c r="C34" s="11"/>
      <c r="D34" s="11"/>
      <c r="E34" s="19"/>
      <c r="F34" s="19"/>
      <c r="G34" s="51"/>
      <c r="H34" s="61"/>
      <c r="I34" s="12"/>
      <c r="J34" s="12"/>
    </row>
    <row r="35" spans="1:10">
      <c r="A35" s="11"/>
      <c r="B35" s="12" t="s">
        <v>50</v>
      </c>
      <c r="C35" s="11" t="s">
        <v>35</v>
      </c>
      <c r="D35" s="11" t="s">
        <v>59</v>
      </c>
      <c r="E35" s="19">
        <v>30</v>
      </c>
      <c r="F35" s="19">
        <f>60*E35</f>
        <v>1800</v>
      </c>
      <c r="G35" s="51">
        <f>+F35/89700</f>
        <v>2.0066889632107024E-2</v>
      </c>
      <c r="H35" s="61">
        <f t="shared" si="0"/>
        <v>2.0066889632107024E-2</v>
      </c>
      <c r="I35" s="12"/>
      <c r="J35" s="12"/>
    </row>
    <row r="36" spans="1:10">
      <c r="A36" s="11"/>
      <c r="B36" s="12" t="s">
        <v>51</v>
      </c>
      <c r="C36" s="11" t="s">
        <v>35</v>
      </c>
      <c r="D36" s="11" t="s">
        <v>59</v>
      </c>
      <c r="E36" s="19">
        <v>20</v>
      </c>
      <c r="F36" s="19">
        <f>60*E36</f>
        <v>1200</v>
      </c>
      <c r="G36" s="51">
        <f>+F36/89700</f>
        <v>1.3377926421404682E-2</v>
      </c>
      <c r="H36" s="61">
        <f t="shared" si="0"/>
        <v>1.3377926421404682E-2</v>
      </c>
      <c r="I36" s="12"/>
      <c r="J36" s="12"/>
    </row>
    <row r="37" spans="1:10">
      <c r="A37" s="55"/>
      <c r="B37" s="56"/>
      <c r="C37" s="55"/>
      <c r="D37" s="55"/>
      <c r="E37" s="57"/>
      <c r="F37" s="57"/>
      <c r="G37" s="58"/>
      <c r="H37" s="56"/>
      <c r="I37" s="56"/>
      <c r="J37" s="56"/>
    </row>
    <row r="38" spans="1:10">
      <c r="A38" s="17"/>
      <c r="B38" s="17" t="s">
        <v>60</v>
      </c>
      <c r="C38" s="17"/>
      <c r="D38" s="17"/>
      <c r="E38" s="18"/>
      <c r="F38" s="59">
        <f>SUM(F13:F36)</f>
        <v>92774</v>
      </c>
      <c r="G38" s="60">
        <f>+G13+G15+G17+G19+G20+G21+G25+G27+G28+G30+G32+G35+G36</f>
        <v>1.0342697881828316</v>
      </c>
      <c r="H38" s="62">
        <f>SUM(H13:H37)</f>
        <v>1.0342697881828316</v>
      </c>
      <c r="I38" s="18"/>
      <c r="J38" s="18"/>
    </row>
  </sheetData>
  <mergeCells count="6">
    <mergeCell ref="A1:J1"/>
    <mergeCell ref="H7:J7"/>
    <mergeCell ref="H8:J8"/>
    <mergeCell ref="H9:J9"/>
    <mergeCell ref="H10:H11"/>
    <mergeCell ref="I10:I11"/>
  </mergeCells>
  <pageMargins left="0.28000000000000003" right="0" top="0.91" bottom="0.196850393700787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8"/>
  <sheetViews>
    <sheetView workbookViewId="0">
      <selection activeCell="A4" sqref="A4:A6"/>
    </sheetView>
  </sheetViews>
  <sheetFormatPr defaultColWidth="8.109375" defaultRowHeight="21"/>
  <cols>
    <col min="1" max="3" width="8.109375" style="85"/>
    <col min="4" max="4" width="16.5546875" style="85" customWidth="1"/>
    <col min="5" max="7" width="8.109375" style="85"/>
    <col min="8" max="8" width="8" style="85" customWidth="1"/>
    <col min="9" max="9" width="12.6640625" style="85" customWidth="1"/>
    <col min="10" max="16384" width="8.109375" style="85"/>
  </cols>
  <sheetData>
    <row r="1" spans="1:10">
      <c r="A1" s="116" t="s">
        <v>254</v>
      </c>
      <c r="B1" s="116"/>
      <c r="C1" s="116"/>
      <c r="D1" s="116"/>
      <c r="E1" s="116"/>
      <c r="F1" s="116"/>
      <c r="G1" s="116"/>
      <c r="H1" s="116"/>
    </row>
    <row r="2" spans="1:10">
      <c r="A2" s="116" t="s">
        <v>255</v>
      </c>
      <c r="B2" s="116"/>
      <c r="C2" s="116"/>
      <c r="D2" s="116"/>
      <c r="E2" s="116"/>
      <c r="F2" s="116"/>
      <c r="G2" s="116"/>
      <c r="H2" s="116"/>
    </row>
    <row r="3" spans="1:10">
      <c r="A3" s="86"/>
      <c r="B3" s="86"/>
      <c r="C3" s="86"/>
      <c r="D3" s="86"/>
      <c r="E3" s="86"/>
      <c r="F3" s="86"/>
      <c r="G3" s="86"/>
      <c r="H3" s="86"/>
    </row>
    <row r="4" spans="1:10">
      <c r="A4" s="3" t="s">
        <v>164</v>
      </c>
    </row>
    <row r="5" spans="1:10">
      <c r="A5" s="3" t="s">
        <v>165</v>
      </c>
      <c r="J5" s="87"/>
    </row>
    <row r="6" spans="1:10">
      <c r="A6" s="3" t="s">
        <v>166</v>
      </c>
      <c r="J6" s="88"/>
    </row>
    <row r="7" spans="1:10" s="89" customFormat="1"/>
    <row r="8" spans="1:10" s="89" customFormat="1">
      <c r="A8" s="90" t="s">
        <v>168</v>
      </c>
      <c r="B8" s="91"/>
      <c r="C8" s="91"/>
      <c r="D8" s="91"/>
      <c r="E8" s="91"/>
      <c r="F8" s="91"/>
      <c r="G8" s="91"/>
      <c r="H8" s="92"/>
    </row>
    <row r="9" spans="1:10" s="89" customFormat="1">
      <c r="A9" s="93" t="str">
        <f>[1]งานบท.เขตบ้านโป่ง!A17</f>
        <v>2. งานด้านบริหารงานบุคคล</v>
      </c>
      <c r="H9" s="94"/>
    </row>
    <row r="10" spans="1:10" s="89" customFormat="1">
      <c r="A10" s="93"/>
      <c r="H10" s="94"/>
    </row>
    <row r="11" spans="1:10" s="89" customFormat="1">
      <c r="A11" s="93" t="s">
        <v>256</v>
      </c>
      <c r="H11" s="94"/>
    </row>
    <row r="12" spans="1:10" s="89" customFormat="1">
      <c r="A12" s="93" t="s">
        <v>270</v>
      </c>
      <c r="H12" s="94"/>
    </row>
    <row r="13" spans="1:10" s="89" customFormat="1">
      <c r="A13" s="95"/>
      <c r="B13" s="96"/>
      <c r="C13" s="96"/>
      <c r="D13" s="96"/>
      <c r="E13" s="96"/>
      <c r="F13" s="96"/>
      <c r="G13" s="96"/>
      <c r="H13" s="97"/>
    </row>
    <row r="14" spans="1:10" s="89" customFormat="1"/>
    <row r="15" spans="1:10" s="89" customFormat="1">
      <c r="A15" s="90" t="s">
        <v>258</v>
      </c>
      <c r="B15" s="91"/>
      <c r="C15" s="91"/>
      <c r="D15" s="91"/>
      <c r="E15" s="91"/>
      <c r="F15" s="91"/>
      <c r="G15" s="91"/>
      <c r="H15" s="92"/>
    </row>
    <row r="16" spans="1:10" s="89" customFormat="1">
      <c r="A16" s="105" t="s">
        <v>271</v>
      </c>
      <c r="H16" s="94"/>
    </row>
    <row r="17" spans="1:8" s="89" customFormat="1">
      <c r="A17" s="102" t="s">
        <v>272</v>
      </c>
      <c r="H17" s="94"/>
    </row>
    <row r="18" spans="1:8" s="89" customFormat="1">
      <c r="A18" s="102" t="s">
        <v>273</v>
      </c>
      <c r="H18" s="94"/>
    </row>
    <row r="19" spans="1:8" s="89" customFormat="1">
      <c r="A19" s="105" t="s">
        <v>274</v>
      </c>
      <c r="H19" s="94"/>
    </row>
    <row r="20" spans="1:8" s="89" customFormat="1">
      <c r="A20" s="105" t="s">
        <v>275</v>
      </c>
      <c r="H20" s="94"/>
    </row>
    <row r="21" spans="1:8" s="89" customFormat="1">
      <c r="A21" s="105" t="s">
        <v>276</v>
      </c>
      <c r="H21" s="94"/>
    </row>
    <row r="22" spans="1:8" s="89" customFormat="1">
      <c r="A22" s="105" t="s">
        <v>71</v>
      </c>
      <c r="H22" s="94"/>
    </row>
    <row r="23" spans="1:8" s="89" customFormat="1">
      <c r="A23" s="105" t="s">
        <v>277</v>
      </c>
      <c r="H23" s="94"/>
    </row>
    <row r="24" spans="1:8" s="89" customFormat="1">
      <c r="A24" s="105" t="s">
        <v>278</v>
      </c>
      <c r="H24" s="94"/>
    </row>
    <row r="25" spans="1:8" s="89" customFormat="1">
      <c r="A25" s="105" t="s">
        <v>279</v>
      </c>
      <c r="H25" s="94"/>
    </row>
    <row r="26" spans="1:8" s="89" customFormat="1">
      <c r="A26" s="102" t="s">
        <v>280</v>
      </c>
      <c r="H26" s="94"/>
    </row>
    <row r="27" spans="1:8" s="89" customFormat="1">
      <c r="A27" s="93" t="s">
        <v>281</v>
      </c>
      <c r="H27" s="94"/>
    </row>
    <row r="28" spans="1:8" s="89" customFormat="1">
      <c r="A28" s="93" t="s">
        <v>282</v>
      </c>
      <c r="H28" s="94"/>
    </row>
    <row r="29" spans="1:8" s="89" customFormat="1">
      <c r="A29" s="93" t="s">
        <v>283</v>
      </c>
      <c r="H29" s="94"/>
    </row>
    <row r="30" spans="1:8" s="89" customFormat="1">
      <c r="A30" s="93" t="s">
        <v>284</v>
      </c>
      <c r="H30" s="94"/>
    </row>
    <row r="31" spans="1:8" s="89" customFormat="1">
      <c r="A31" s="105" t="s">
        <v>285</v>
      </c>
      <c r="H31" s="94"/>
    </row>
    <row r="32" spans="1:8" s="89" customFormat="1">
      <c r="A32" s="105" t="s">
        <v>286</v>
      </c>
      <c r="H32" s="94"/>
    </row>
    <row r="33" spans="1:8" s="89" customFormat="1">
      <c r="A33" s="105" t="s">
        <v>287</v>
      </c>
      <c r="H33" s="94"/>
    </row>
    <row r="34" spans="1:8" s="89" customFormat="1">
      <c r="A34" s="105" t="s">
        <v>288</v>
      </c>
      <c r="H34" s="94"/>
    </row>
    <row r="35" spans="1:8" s="89" customFormat="1">
      <c r="A35" s="105" t="s">
        <v>289</v>
      </c>
      <c r="H35" s="94"/>
    </row>
    <row r="36" spans="1:8" s="89" customFormat="1" ht="1.5" customHeight="1">
      <c r="A36" s="106"/>
      <c r="B36" s="96"/>
      <c r="C36" s="96"/>
      <c r="D36" s="96"/>
      <c r="E36" s="96"/>
      <c r="F36" s="96"/>
      <c r="G36" s="96"/>
      <c r="H36" s="97"/>
    </row>
    <row r="37" spans="1:8" s="89" customFormat="1">
      <c r="A37" s="105" t="s">
        <v>290</v>
      </c>
      <c r="H37" s="94"/>
    </row>
    <row r="38" spans="1:8" s="89" customFormat="1">
      <c r="A38" s="105" t="s">
        <v>291</v>
      </c>
      <c r="H38" s="94"/>
    </row>
    <row r="39" spans="1:8" s="89" customFormat="1">
      <c r="A39" s="105" t="s">
        <v>292</v>
      </c>
      <c r="H39" s="94"/>
    </row>
    <row r="40" spans="1:8" s="89" customFormat="1">
      <c r="A40" s="105" t="s">
        <v>293</v>
      </c>
      <c r="H40" s="94"/>
    </row>
    <row r="41" spans="1:8" s="89" customFormat="1">
      <c r="A41" s="93" t="s">
        <v>294</v>
      </c>
      <c r="H41" s="94"/>
    </row>
    <row r="42" spans="1:8" s="89" customFormat="1">
      <c r="A42" s="93" t="s">
        <v>295</v>
      </c>
      <c r="H42" s="94"/>
    </row>
    <row r="43" spans="1:8" s="89" customFormat="1">
      <c r="A43" s="93" t="s">
        <v>113</v>
      </c>
      <c r="H43" s="94"/>
    </row>
    <row r="44" spans="1:8" s="89" customFormat="1">
      <c r="A44" s="93" t="s">
        <v>296</v>
      </c>
      <c r="H44" s="94"/>
    </row>
    <row r="45" spans="1:8" s="89" customFormat="1">
      <c r="A45" s="93" t="s">
        <v>297</v>
      </c>
      <c r="H45" s="94"/>
    </row>
    <row r="46" spans="1:8" s="89" customFormat="1">
      <c r="A46" s="93" t="s">
        <v>298</v>
      </c>
      <c r="H46" s="94"/>
    </row>
    <row r="47" spans="1:8" s="89" customFormat="1">
      <c r="A47" s="93" t="s">
        <v>299</v>
      </c>
      <c r="H47" s="94"/>
    </row>
    <row r="48" spans="1:8" s="89" customFormat="1">
      <c r="A48" s="93" t="s">
        <v>300</v>
      </c>
      <c r="H48" s="94"/>
    </row>
    <row r="49" spans="1:8" s="89" customFormat="1">
      <c r="A49" s="93" t="s">
        <v>301</v>
      </c>
      <c r="H49" s="94"/>
    </row>
    <row r="50" spans="1:8" s="89" customFormat="1">
      <c r="A50" s="93" t="s">
        <v>302</v>
      </c>
      <c r="H50" s="94"/>
    </row>
    <row r="51" spans="1:8" s="89" customFormat="1" ht="4.5" customHeight="1">
      <c r="A51" s="95"/>
      <c r="B51" s="96"/>
      <c r="C51" s="96"/>
      <c r="D51" s="96"/>
      <c r="E51" s="96"/>
      <c r="F51" s="96"/>
      <c r="G51" s="96"/>
      <c r="H51" s="97"/>
    </row>
    <row r="52" spans="1:8" s="89" customFormat="1"/>
    <row r="53" spans="1:8" s="89" customFormat="1"/>
    <row r="54" spans="1:8" s="89" customFormat="1"/>
    <row r="55" spans="1:8" s="89" customFormat="1"/>
    <row r="56" spans="1:8" s="89" customFormat="1"/>
    <row r="57" spans="1:8" s="89" customFormat="1"/>
    <row r="58" spans="1:8" s="89" customFormat="1"/>
    <row r="59" spans="1:8" s="89" customFormat="1"/>
    <row r="60" spans="1:8" s="89" customFormat="1"/>
    <row r="61" spans="1:8" s="89" customFormat="1"/>
    <row r="62" spans="1:8" s="89" customFormat="1"/>
    <row r="63" spans="1:8" s="89" customFormat="1"/>
    <row r="64" spans="1:8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  <row r="287" s="89" customFormat="1"/>
    <row r="288" s="89" customFormat="1"/>
    <row r="289" s="89" customFormat="1"/>
    <row r="290" s="89" customFormat="1"/>
    <row r="291" s="89" customFormat="1"/>
    <row r="292" s="89" customFormat="1"/>
    <row r="293" s="89" customFormat="1"/>
    <row r="294" s="89" customFormat="1"/>
    <row r="295" s="89" customFormat="1"/>
    <row r="296" s="89" customFormat="1"/>
    <row r="297" s="89" customFormat="1"/>
    <row r="298" s="89" customFormat="1"/>
  </sheetData>
  <mergeCells count="2">
    <mergeCell ref="A1:H1"/>
    <mergeCell ref="A2:H2"/>
  </mergeCells>
  <printOptions horizontalCentered="1"/>
  <pageMargins left="0.23622047244094491" right="0.23622047244094491" top="1.01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70"/>
  <sheetViews>
    <sheetView workbookViewId="0">
      <selection activeCell="H8" sqref="H8:J8"/>
    </sheetView>
  </sheetViews>
  <sheetFormatPr defaultColWidth="8.6640625" defaultRowHeight="18.75"/>
  <cols>
    <col min="1" max="1" width="3.109375" style="2" customWidth="1"/>
    <col min="2" max="2" width="30.33203125" style="1" bestFit="1" customWidth="1"/>
    <col min="3" max="3" width="6.77734375" style="2" bestFit="1" customWidth="1"/>
    <col min="4" max="4" width="9.109375" style="2" bestFit="1" customWidth="1"/>
    <col min="5" max="5" width="7.21875" style="2" bestFit="1" customWidth="1"/>
    <col min="6" max="6" width="10.5546875" style="2" bestFit="1" customWidth="1"/>
    <col min="7" max="7" width="7.77734375" style="23" bestFit="1" customWidth="1"/>
    <col min="8" max="8" width="7.44140625" style="1" customWidth="1"/>
    <col min="9" max="10" width="4.21875" style="1" customWidth="1"/>
    <col min="11" max="16384" width="8.6640625" style="1"/>
  </cols>
  <sheetData>
    <row r="1" spans="1:10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7.25" customHeight="1">
      <c r="A2" s="10"/>
    </row>
    <row r="3" spans="1:10">
      <c r="A3" s="10" t="s">
        <v>164</v>
      </c>
    </row>
    <row r="4" spans="1:10">
      <c r="A4" s="10" t="s">
        <v>179</v>
      </c>
    </row>
    <row r="5" spans="1:10" ht="27" customHeight="1">
      <c r="A5" s="45" t="s">
        <v>180</v>
      </c>
    </row>
    <row r="6" spans="1:10">
      <c r="A6" s="10" t="s">
        <v>128</v>
      </c>
    </row>
    <row r="7" spans="1:10" s="2" customFormat="1">
      <c r="A7" s="36"/>
      <c r="B7" s="36"/>
      <c r="C7" s="36"/>
      <c r="D7" s="36">
        <v>1</v>
      </c>
      <c r="E7" s="36">
        <v>2</v>
      </c>
      <c r="F7" s="36">
        <v>3</v>
      </c>
      <c r="G7" s="36">
        <v>4</v>
      </c>
      <c r="H7" s="118">
        <v>5</v>
      </c>
      <c r="I7" s="119"/>
      <c r="J7" s="120"/>
    </row>
    <row r="8" spans="1:10">
      <c r="A8" s="38"/>
      <c r="B8" s="39"/>
      <c r="C8" s="38" t="s">
        <v>3</v>
      </c>
      <c r="D8" s="38" t="s">
        <v>6</v>
      </c>
      <c r="E8" s="38" t="s">
        <v>10</v>
      </c>
      <c r="F8" s="38" t="s">
        <v>7</v>
      </c>
      <c r="G8" s="40" t="s">
        <v>15</v>
      </c>
      <c r="H8" s="121" t="s">
        <v>19</v>
      </c>
      <c r="I8" s="122"/>
      <c r="J8" s="123"/>
    </row>
    <row r="9" spans="1:10">
      <c r="A9" s="38" t="s">
        <v>1</v>
      </c>
      <c r="B9" s="38" t="s">
        <v>2</v>
      </c>
      <c r="C9" s="38" t="s">
        <v>4</v>
      </c>
      <c r="D9" s="38" t="s">
        <v>7</v>
      </c>
      <c r="E9" s="38" t="s">
        <v>11</v>
      </c>
      <c r="F9" s="38" t="s">
        <v>12</v>
      </c>
      <c r="G9" s="40" t="s">
        <v>16</v>
      </c>
      <c r="H9" s="121" t="s">
        <v>20</v>
      </c>
      <c r="I9" s="122"/>
      <c r="J9" s="123"/>
    </row>
    <row r="10" spans="1:10">
      <c r="A10" s="38"/>
      <c r="B10" s="38"/>
      <c r="C10" s="38" t="s">
        <v>5</v>
      </c>
      <c r="D10" s="38" t="s">
        <v>8</v>
      </c>
      <c r="E10" s="63"/>
      <c r="F10" s="38" t="s">
        <v>13</v>
      </c>
      <c r="G10" s="40" t="s">
        <v>17</v>
      </c>
      <c r="H10" s="124" t="s">
        <v>21</v>
      </c>
      <c r="I10" s="124" t="s">
        <v>22</v>
      </c>
      <c r="J10" s="36" t="s">
        <v>23</v>
      </c>
    </row>
    <row r="11" spans="1:10">
      <c r="A11" s="46"/>
      <c r="B11" s="46"/>
      <c r="C11" s="46"/>
      <c r="D11" s="46" t="s">
        <v>9</v>
      </c>
      <c r="E11" s="46"/>
      <c r="F11" s="46" t="s">
        <v>14</v>
      </c>
      <c r="G11" s="47" t="s">
        <v>18</v>
      </c>
      <c r="H11" s="125"/>
      <c r="I11" s="125"/>
      <c r="J11" s="46" t="s">
        <v>24</v>
      </c>
    </row>
    <row r="12" spans="1:10">
      <c r="A12" s="48">
        <v>1</v>
      </c>
      <c r="B12" s="14" t="s">
        <v>61</v>
      </c>
      <c r="C12" s="48"/>
      <c r="D12" s="48"/>
      <c r="E12" s="48"/>
      <c r="F12" s="48"/>
      <c r="G12" s="64"/>
      <c r="H12" s="14"/>
      <c r="I12" s="14"/>
      <c r="J12" s="14"/>
    </row>
    <row r="13" spans="1:10">
      <c r="A13" s="11"/>
      <c r="B13" s="12" t="s">
        <v>62</v>
      </c>
      <c r="C13" s="11" t="s">
        <v>35</v>
      </c>
      <c r="D13" s="11" t="s">
        <v>54</v>
      </c>
      <c r="E13" s="11">
        <v>230</v>
      </c>
      <c r="F13" s="65">
        <f>10*E13</f>
        <v>2300</v>
      </c>
      <c r="G13" s="24">
        <f>+F13/89700</f>
        <v>2.564102564102564E-2</v>
      </c>
      <c r="H13" s="61">
        <f>G13</f>
        <v>2.564102564102564E-2</v>
      </c>
      <c r="I13" s="12"/>
      <c r="J13" s="12"/>
    </row>
    <row r="14" spans="1:10">
      <c r="A14" s="11"/>
      <c r="B14" s="12" t="s">
        <v>63</v>
      </c>
      <c r="C14" s="11"/>
      <c r="D14" s="11"/>
      <c r="E14" s="11"/>
      <c r="F14" s="65"/>
      <c r="G14" s="24"/>
      <c r="H14" s="12"/>
      <c r="I14" s="12"/>
      <c r="J14" s="12"/>
    </row>
    <row r="15" spans="1:10">
      <c r="A15" s="11"/>
      <c r="B15" s="12" t="s">
        <v>64</v>
      </c>
      <c r="C15" s="11" t="s">
        <v>35</v>
      </c>
      <c r="D15" s="11" t="s">
        <v>59</v>
      </c>
      <c r="E15" s="11">
        <v>30</v>
      </c>
      <c r="F15" s="65">
        <f>60*E15</f>
        <v>1800</v>
      </c>
      <c r="G15" s="24">
        <f>+F15/89700</f>
        <v>2.0066889632107024E-2</v>
      </c>
      <c r="H15" s="61">
        <f>G15</f>
        <v>2.0066889632107024E-2</v>
      </c>
      <c r="I15" s="12"/>
      <c r="J15" s="12"/>
    </row>
    <row r="16" spans="1:10">
      <c r="A16" s="11"/>
      <c r="B16" s="12" t="s">
        <v>65</v>
      </c>
      <c r="C16" s="11"/>
      <c r="D16" s="11"/>
      <c r="E16" s="11"/>
      <c r="F16" s="65"/>
      <c r="G16" s="24"/>
      <c r="H16" s="12"/>
      <c r="I16" s="12"/>
      <c r="J16" s="12"/>
    </row>
    <row r="17" spans="1:11">
      <c r="A17" s="11"/>
      <c r="B17" s="12" t="s">
        <v>66</v>
      </c>
      <c r="C17" s="11"/>
      <c r="D17" s="11"/>
      <c r="E17" s="11"/>
      <c r="F17" s="65"/>
      <c r="G17" s="24"/>
      <c r="H17" s="12"/>
      <c r="I17" s="12"/>
      <c r="J17" s="12"/>
    </row>
    <row r="18" spans="1:11">
      <c r="A18" s="11">
        <v>2</v>
      </c>
      <c r="B18" s="12" t="s">
        <v>67</v>
      </c>
      <c r="C18" s="11"/>
      <c r="D18" s="11"/>
      <c r="E18" s="11"/>
      <c r="F18" s="65"/>
      <c r="G18" s="24"/>
      <c r="H18" s="12"/>
      <c r="I18" s="12"/>
      <c r="J18" s="12"/>
    </row>
    <row r="19" spans="1:11">
      <c r="A19" s="11"/>
      <c r="B19" s="12" t="s">
        <v>68</v>
      </c>
      <c r="C19" s="11"/>
      <c r="D19" s="11"/>
      <c r="E19" s="11"/>
      <c r="F19" s="65"/>
      <c r="G19" s="24"/>
      <c r="H19" s="12"/>
      <c r="I19" s="12"/>
      <c r="J19" s="12"/>
    </row>
    <row r="20" spans="1:11">
      <c r="A20" s="11"/>
      <c r="B20" s="12" t="s">
        <v>69</v>
      </c>
      <c r="C20" s="11"/>
      <c r="D20" s="11"/>
      <c r="E20" s="11"/>
      <c r="F20" s="65"/>
      <c r="G20" s="24"/>
      <c r="H20" s="12"/>
      <c r="I20" s="12"/>
      <c r="J20" s="12"/>
    </row>
    <row r="21" spans="1:11">
      <c r="A21" s="11"/>
      <c r="B21" s="12" t="s">
        <v>70</v>
      </c>
      <c r="C21" s="11" t="s">
        <v>35</v>
      </c>
      <c r="D21" s="11" t="s">
        <v>94</v>
      </c>
      <c r="E21" s="11">
        <v>60</v>
      </c>
      <c r="F21" s="65">
        <f>30*E21</f>
        <v>1800</v>
      </c>
      <c r="G21" s="24">
        <f>+F21/89700</f>
        <v>2.0066889632107024E-2</v>
      </c>
      <c r="H21" s="61">
        <f>G21</f>
        <v>2.0066889632107024E-2</v>
      </c>
      <c r="I21" s="12"/>
      <c r="J21" s="12"/>
    </row>
    <row r="22" spans="1:11">
      <c r="A22" s="11"/>
      <c r="B22" s="12" t="s">
        <v>71</v>
      </c>
      <c r="C22" s="11" t="s">
        <v>35</v>
      </c>
      <c r="D22" s="11" t="s">
        <v>95</v>
      </c>
      <c r="E22" s="11">
        <v>2</v>
      </c>
      <c r="F22" s="65">
        <f>90*E22</f>
        <v>180</v>
      </c>
      <c r="G22" s="24">
        <f>+F22/89700</f>
        <v>2.0066889632107021E-3</v>
      </c>
      <c r="H22" s="61">
        <f t="shared" ref="H22:H23" si="0">G22</f>
        <v>2.0066889632107021E-3</v>
      </c>
      <c r="I22" s="12"/>
      <c r="J22" s="12"/>
    </row>
    <row r="23" spans="1:11">
      <c r="A23" s="11"/>
      <c r="B23" s="12" t="s">
        <v>72</v>
      </c>
      <c r="C23" s="11" t="s">
        <v>35</v>
      </c>
      <c r="D23" s="11" t="s">
        <v>94</v>
      </c>
      <c r="E23" s="11">
        <v>3</v>
      </c>
      <c r="F23" s="65">
        <f>30*E23</f>
        <v>90</v>
      </c>
      <c r="G23" s="24">
        <f>+F23/89700</f>
        <v>1.0033444816053511E-3</v>
      </c>
      <c r="H23" s="61">
        <f t="shared" si="0"/>
        <v>1.0033444816053511E-3</v>
      </c>
      <c r="I23" s="12"/>
      <c r="J23" s="12"/>
    </row>
    <row r="24" spans="1:11">
      <c r="A24" s="11"/>
      <c r="B24" s="12" t="s">
        <v>73</v>
      </c>
      <c r="C24" s="11"/>
      <c r="D24" s="11"/>
      <c r="E24" s="11"/>
      <c r="F24" s="65"/>
      <c r="G24" s="24"/>
      <c r="H24" s="12"/>
      <c r="I24" s="12"/>
      <c r="J24" s="12"/>
    </row>
    <row r="25" spans="1:11">
      <c r="A25" s="11"/>
      <c r="B25" s="12" t="s">
        <v>74</v>
      </c>
      <c r="C25" s="11" t="s">
        <v>35</v>
      </c>
      <c r="D25" s="11" t="s">
        <v>94</v>
      </c>
      <c r="E25" s="11">
        <v>5</v>
      </c>
      <c r="F25" s="65">
        <f>30*E25</f>
        <v>150</v>
      </c>
      <c r="G25" s="24">
        <f>+F25/89700</f>
        <v>1.6722408026755853E-3</v>
      </c>
      <c r="H25" s="61">
        <f>G25</f>
        <v>1.6722408026755853E-3</v>
      </c>
      <c r="I25" s="12"/>
      <c r="J25" s="12"/>
      <c r="K25" s="70"/>
    </row>
    <row r="26" spans="1:11">
      <c r="A26" s="11"/>
      <c r="B26" s="12" t="s">
        <v>75</v>
      </c>
      <c r="C26" s="11"/>
      <c r="D26" s="11"/>
      <c r="E26" s="11"/>
      <c r="F26" s="65"/>
      <c r="G26" s="24"/>
      <c r="H26" s="12"/>
      <c r="I26" s="12"/>
      <c r="J26" s="12"/>
    </row>
    <row r="27" spans="1:11">
      <c r="A27" s="11">
        <v>3</v>
      </c>
      <c r="B27" s="12" t="s">
        <v>76</v>
      </c>
      <c r="C27" s="11"/>
      <c r="D27" s="11"/>
      <c r="E27" s="11"/>
      <c r="F27" s="65"/>
      <c r="G27" s="24"/>
      <c r="H27" s="12"/>
      <c r="I27" s="12"/>
      <c r="J27" s="12"/>
      <c r="K27" s="70"/>
    </row>
    <row r="28" spans="1:11">
      <c r="A28" s="11"/>
      <c r="B28" s="12" t="s">
        <v>77</v>
      </c>
      <c r="C28" s="11" t="s">
        <v>35</v>
      </c>
      <c r="D28" s="11" t="s">
        <v>94</v>
      </c>
      <c r="E28" s="11">
        <v>2</v>
      </c>
      <c r="F28" s="65">
        <f>30*E28</f>
        <v>60</v>
      </c>
      <c r="G28" s="24">
        <f>+F28/89700</f>
        <v>6.6889632107023408E-4</v>
      </c>
      <c r="H28" s="61">
        <f>G28</f>
        <v>6.6889632107023408E-4</v>
      </c>
      <c r="I28" s="12"/>
      <c r="J28" s="12"/>
    </row>
    <row r="29" spans="1:11">
      <c r="A29" s="11"/>
      <c r="B29" s="12" t="s">
        <v>78</v>
      </c>
      <c r="C29" s="11"/>
      <c r="D29" s="11"/>
      <c r="E29" s="11"/>
      <c r="F29" s="65"/>
      <c r="G29" s="24"/>
      <c r="H29" s="12"/>
      <c r="I29" s="12"/>
      <c r="J29" s="12"/>
    </row>
    <row r="30" spans="1:11">
      <c r="A30" s="11"/>
      <c r="B30" s="12" t="s">
        <v>79</v>
      </c>
      <c r="C30" s="11"/>
      <c r="D30" s="11"/>
      <c r="E30" s="11"/>
      <c r="F30" s="65"/>
      <c r="G30" s="24"/>
      <c r="H30" s="12"/>
      <c r="I30" s="12"/>
      <c r="J30" s="12"/>
    </row>
    <row r="31" spans="1:11">
      <c r="A31" s="11"/>
      <c r="B31" s="12" t="s">
        <v>80</v>
      </c>
      <c r="C31" s="11" t="s">
        <v>35</v>
      </c>
      <c r="D31" s="11" t="s">
        <v>94</v>
      </c>
      <c r="E31" s="11">
        <v>2</v>
      </c>
      <c r="F31" s="65">
        <f>30*E31</f>
        <v>60</v>
      </c>
      <c r="G31" s="24">
        <f>+F31/89700</f>
        <v>6.6889632107023408E-4</v>
      </c>
      <c r="H31" s="61">
        <f>G31</f>
        <v>6.6889632107023408E-4</v>
      </c>
      <c r="I31" s="12"/>
      <c r="J31" s="12"/>
    </row>
    <row r="32" spans="1:11">
      <c r="A32" s="11"/>
      <c r="B32" s="12" t="s">
        <v>81</v>
      </c>
      <c r="C32" s="11"/>
      <c r="D32" s="11"/>
      <c r="E32" s="11"/>
      <c r="F32" s="65"/>
      <c r="G32" s="24"/>
      <c r="H32" s="12"/>
      <c r="I32" s="12"/>
      <c r="J32" s="12"/>
    </row>
    <row r="33" spans="1:10">
      <c r="A33" s="11"/>
      <c r="B33" s="12" t="s">
        <v>82</v>
      </c>
      <c r="C33" s="11"/>
      <c r="D33" s="11"/>
      <c r="E33" s="11"/>
      <c r="F33" s="65"/>
      <c r="G33" s="24"/>
      <c r="H33" s="12"/>
      <c r="I33" s="12"/>
      <c r="J33" s="12"/>
    </row>
    <row r="34" spans="1:10">
      <c r="A34" s="11"/>
      <c r="B34" s="12" t="s">
        <v>83</v>
      </c>
      <c r="C34" s="11" t="s">
        <v>35</v>
      </c>
      <c r="D34" s="11" t="s">
        <v>94</v>
      </c>
      <c r="E34" s="11">
        <v>20</v>
      </c>
      <c r="F34" s="65">
        <f>30*E34</f>
        <v>600</v>
      </c>
      <c r="G34" s="24">
        <f>+F34/89700</f>
        <v>6.688963210702341E-3</v>
      </c>
      <c r="H34" s="61">
        <f>G34</f>
        <v>6.688963210702341E-3</v>
      </c>
      <c r="I34" s="12"/>
      <c r="J34" s="12"/>
    </row>
    <row r="35" spans="1:10">
      <c r="A35" s="11"/>
      <c r="B35" s="12" t="s">
        <v>84</v>
      </c>
      <c r="C35" s="11"/>
      <c r="D35" s="11"/>
      <c r="E35" s="11"/>
      <c r="F35" s="65"/>
      <c r="G35" s="24"/>
      <c r="H35" s="12"/>
      <c r="I35" s="12"/>
      <c r="J35" s="12"/>
    </row>
    <row r="36" spans="1:10">
      <c r="A36" s="11"/>
      <c r="B36" s="12" t="s">
        <v>85</v>
      </c>
      <c r="C36" s="11" t="s">
        <v>93</v>
      </c>
      <c r="D36" s="11" t="s">
        <v>55</v>
      </c>
      <c r="E36" s="11">
        <v>47</v>
      </c>
      <c r="F36" s="65">
        <f>5*E36</f>
        <v>235</v>
      </c>
      <c r="G36" s="24">
        <f>+F36/89700</f>
        <v>2.6198439241917502E-3</v>
      </c>
      <c r="H36" s="61">
        <f>G36</f>
        <v>2.6198439241917502E-3</v>
      </c>
      <c r="I36" s="12"/>
      <c r="J36" s="12"/>
    </row>
    <row r="37" spans="1:10">
      <c r="A37" s="11"/>
      <c r="B37" s="12" t="s">
        <v>86</v>
      </c>
      <c r="C37" s="11"/>
      <c r="D37" s="11"/>
      <c r="E37" s="11"/>
      <c r="F37" s="65"/>
      <c r="G37" s="24"/>
      <c r="H37" s="12"/>
      <c r="I37" s="12"/>
      <c r="J37" s="12"/>
    </row>
    <row r="38" spans="1:10">
      <c r="A38" s="11">
        <v>4</v>
      </c>
      <c r="B38" s="12" t="s">
        <v>87</v>
      </c>
      <c r="C38" s="11"/>
      <c r="D38" s="11"/>
      <c r="E38" s="11"/>
      <c r="F38" s="65"/>
      <c r="G38" s="24"/>
      <c r="H38" s="12"/>
      <c r="I38" s="12"/>
      <c r="J38" s="12"/>
    </row>
    <row r="39" spans="1:10">
      <c r="A39" s="11"/>
      <c r="B39" s="12" t="s">
        <v>88</v>
      </c>
      <c r="C39" s="11" t="s">
        <v>35</v>
      </c>
      <c r="D39" s="11" t="s">
        <v>96</v>
      </c>
      <c r="E39" s="11">
        <v>1</v>
      </c>
      <c r="F39" s="65">
        <f>120*E39</f>
        <v>120</v>
      </c>
      <c r="G39" s="24">
        <f>+F39/89700</f>
        <v>1.3377926421404682E-3</v>
      </c>
      <c r="H39" s="61">
        <f>G39</f>
        <v>1.3377926421404682E-3</v>
      </c>
      <c r="I39" s="12"/>
      <c r="J39" s="12"/>
    </row>
    <row r="40" spans="1:10">
      <c r="A40" s="11"/>
      <c r="B40" s="12" t="s">
        <v>89</v>
      </c>
      <c r="C40" s="11"/>
      <c r="D40" s="11"/>
      <c r="E40" s="11"/>
      <c r="F40" s="65"/>
      <c r="G40" s="24"/>
      <c r="H40" s="12"/>
      <c r="I40" s="12"/>
      <c r="J40" s="12"/>
    </row>
    <row r="41" spans="1:10">
      <c r="A41" s="11"/>
      <c r="B41" s="12" t="s">
        <v>90</v>
      </c>
      <c r="C41" s="11" t="s">
        <v>35</v>
      </c>
      <c r="D41" s="11" t="s">
        <v>94</v>
      </c>
      <c r="E41" s="11">
        <v>60</v>
      </c>
      <c r="F41" s="65">
        <f>30*E41</f>
        <v>1800</v>
      </c>
      <c r="G41" s="24">
        <f>+F41/89700</f>
        <v>2.0066889632107024E-2</v>
      </c>
      <c r="H41" s="61">
        <f>G41</f>
        <v>2.0066889632107024E-2</v>
      </c>
      <c r="I41" s="12"/>
      <c r="J41" s="12"/>
    </row>
    <row r="42" spans="1:10">
      <c r="A42" s="11"/>
      <c r="B42" s="12" t="s">
        <v>91</v>
      </c>
      <c r="C42" s="11" t="s">
        <v>93</v>
      </c>
      <c r="D42" s="11" t="s">
        <v>97</v>
      </c>
      <c r="E42" s="11">
        <v>1</v>
      </c>
      <c r="F42" s="65">
        <f>5*E42</f>
        <v>5</v>
      </c>
      <c r="G42" s="24">
        <f>+F42/89700</f>
        <v>5.5741360089186178E-5</v>
      </c>
      <c r="H42" s="61">
        <f>G42</f>
        <v>5.5741360089186178E-5</v>
      </c>
      <c r="I42" s="12"/>
      <c r="J42" s="12"/>
    </row>
    <row r="43" spans="1:10">
      <c r="A43" s="11"/>
      <c r="B43" s="12" t="s">
        <v>92</v>
      </c>
      <c r="C43" s="11"/>
      <c r="D43" s="11"/>
      <c r="E43" s="11"/>
      <c r="F43" s="65"/>
      <c r="G43" s="24"/>
      <c r="H43" s="12"/>
      <c r="I43" s="12"/>
      <c r="J43" s="12"/>
    </row>
    <row r="44" spans="1:10">
      <c r="A44" s="11">
        <v>5</v>
      </c>
      <c r="B44" s="12" t="s">
        <v>98</v>
      </c>
      <c r="C44" s="11"/>
      <c r="D44" s="11"/>
      <c r="E44" s="11"/>
      <c r="F44" s="11"/>
      <c r="G44" s="51"/>
      <c r="H44" s="12"/>
      <c r="I44" s="12"/>
      <c r="J44" s="12"/>
    </row>
    <row r="45" spans="1:10">
      <c r="A45" s="11"/>
      <c r="B45" s="12" t="s">
        <v>99</v>
      </c>
      <c r="C45" s="11" t="s">
        <v>35</v>
      </c>
      <c r="D45" s="11" t="s">
        <v>59</v>
      </c>
      <c r="E45" s="11">
        <v>3</v>
      </c>
      <c r="F45" s="65">
        <f>60*E45</f>
        <v>180</v>
      </c>
      <c r="G45" s="51">
        <f>+F45/89700</f>
        <v>2.0066889632107021E-3</v>
      </c>
      <c r="H45" s="61">
        <f>G45</f>
        <v>2.0066889632107021E-3</v>
      </c>
      <c r="I45" s="12"/>
      <c r="J45" s="12"/>
    </row>
    <row r="46" spans="1:10">
      <c r="A46" s="11"/>
      <c r="B46" s="12" t="s">
        <v>100</v>
      </c>
      <c r="C46" s="11"/>
      <c r="D46" s="11"/>
      <c r="E46" s="11"/>
      <c r="F46" s="65"/>
      <c r="G46" s="51"/>
      <c r="H46" s="12"/>
      <c r="I46" s="12"/>
      <c r="J46" s="12"/>
    </row>
    <row r="47" spans="1:10">
      <c r="A47" s="11"/>
      <c r="B47" s="12" t="s">
        <v>101</v>
      </c>
      <c r="C47" s="11"/>
      <c r="D47" s="11"/>
      <c r="E47" s="11"/>
      <c r="F47" s="65"/>
      <c r="G47" s="51"/>
      <c r="H47" s="12"/>
      <c r="I47" s="12"/>
      <c r="J47" s="12"/>
    </row>
    <row r="48" spans="1:10">
      <c r="A48" s="11">
        <v>6</v>
      </c>
      <c r="B48" s="12" t="s">
        <v>102</v>
      </c>
      <c r="C48" s="11"/>
      <c r="D48" s="11"/>
      <c r="E48" s="11"/>
      <c r="F48" s="65"/>
      <c r="G48" s="51"/>
      <c r="H48" s="12"/>
      <c r="I48" s="12"/>
      <c r="J48" s="12"/>
    </row>
    <row r="49" spans="1:10">
      <c r="A49" s="11"/>
      <c r="B49" s="12" t="s">
        <v>103</v>
      </c>
      <c r="C49" s="11" t="s">
        <v>35</v>
      </c>
      <c r="D49" s="11" t="s">
        <v>96</v>
      </c>
      <c r="E49" s="11">
        <v>1</v>
      </c>
      <c r="F49" s="65">
        <f>120*E49</f>
        <v>120</v>
      </c>
      <c r="G49" s="51">
        <f>+F49/89700</f>
        <v>1.3377926421404682E-3</v>
      </c>
      <c r="H49" s="61">
        <f>G49</f>
        <v>1.3377926421404682E-3</v>
      </c>
      <c r="I49" s="12"/>
      <c r="J49" s="12"/>
    </row>
    <row r="50" spans="1:10">
      <c r="A50" s="11"/>
      <c r="B50" s="12" t="s">
        <v>104</v>
      </c>
      <c r="C50" s="11"/>
      <c r="D50" s="11"/>
      <c r="E50" s="11"/>
      <c r="F50" s="65"/>
      <c r="G50" s="51"/>
      <c r="H50" s="12"/>
      <c r="I50" s="12"/>
      <c r="J50" s="12"/>
    </row>
    <row r="51" spans="1:10">
      <c r="A51" s="11">
        <v>7</v>
      </c>
      <c r="B51" s="12" t="s">
        <v>105</v>
      </c>
      <c r="C51" s="11"/>
      <c r="D51" s="11"/>
      <c r="E51" s="11"/>
      <c r="F51" s="65"/>
      <c r="G51" s="51"/>
      <c r="H51" s="12"/>
      <c r="I51" s="12"/>
      <c r="J51" s="12"/>
    </row>
    <row r="52" spans="1:10">
      <c r="A52" s="11"/>
      <c r="B52" s="12" t="s">
        <v>106</v>
      </c>
      <c r="C52" s="11" t="s">
        <v>35</v>
      </c>
      <c r="D52" s="11" t="s">
        <v>108</v>
      </c>
      <c r="E52" s="11">
        <v>2</v>
      </c>
      <c r="F52" s="65">
        <f>780*E52</f>
        <v>1560</v>
      </c>
      <c r="G52" s="51">
        <f>+F52/89700</f>
        <v>1.7391304347826087E-2</v>
      </c>
      <c r="H52" s="61">
        <f>G52</f>
        <v>1.7391304347826087E-2</v>
      </c>
      <c r="I52" s="12"/>
      <c r="J52" s="12"/>
    </row>
    <row r="53" spans="1:10">
      <c r="A53" s="11"/>
      <c r="B53" s="12" t="s">
        <v>107</v>
      </c>
      <c r="C53" s="11"/>
      <c r="D53" s="11"/>
      <c r="E53" s="11"/>
      <c r="F53" s="65"/>
      <c r="G53" s="51"/>
      <c r="H53" s="61"/>
      <c r="I53" s="12"/>
      <c r="J53" s="12"/>
    </row>
    <row r="54" spans="1:10">
      <c r="A54" s="11"/>
      <c r="B54" s="12" t="s">
        <v>109</v>
      </c>
      <c r="C54" s="11" t="s">
        <v>35</v>
      </c>
      <c r="D54" s="11" t="s">
        <v>59</v>
      </c>
      <c r="E54" s="11">
        <v>30</v>
      </c>
      <c r="F54" s="65">
        <f>60*E54</f>
        <v>1800</v>
      </c>
      <c r="G54" s="51">
        <f>+F54/89700</f>
        <v>2.0066889632107024E-2</v>
      </c>
      <c r="H54" s="61">
        <f t="shared" ref="H54:H63" si="1">G54</f>
        <v>2.0066889632107024E-2</v>
      </c>
      <c r="I54" s="12"/>
      <c r="J54" s="12"/>
    </row>
    <row r="55" spans="1:10">
      <c r="A55" s="11"/>
      <c r="B55" s="12" t="s">
        <v>110</v>
      </c>
      <c r="C55" s="11"/>
      <c r="D55" s="11"/>
      <c r="E55" s="11"/>
      <c r="F55" s="65"/>
      <c r="G55" s="51"/>
      <c r="H55" s="61"/>
      <c r="I55" s="12"/>
      <c r="J55" s="12"/>
    </row>
    <row r="56" spans="1:10">
      <c r="A56" s="11"/>
      <c r="B56" s="12" t="s">
        <v>111</v>
      </c>
      <c r="C56" s="11" t="s">
        <v>93</v>
      </c>
      <c r="D56" s="11" t="s">
        <v>114</v>
      </c>
      <c r="E56" s="11">
        <v>20</v>
      </c>
      <c r="F56" s="65">
        <f>30*E56</f>
        <v>600</v>
      </c>
      <c r="G56" s="51">
        <f>+F56/89700</f>
        <v>6.688963210702341E-3</v>
      </c>
      <c r="H56" s="61">
        <f t="shared" si="1"/>
        <v>6.688963210702341E-3</v>
      </c>
      <c r="I56" s="12"/>
      <c r="J56" s="12"/>
    </row>
    <row r="57" spans="1:10">
      <c r="A57" s="11"/>
      <c r="B57" s="12" t="s">
        <v>112</v>
      </c>
      <c r="C57" s="11"/>
      <c r="D57" s="11"/>
      <c r="E57" s="11"/>
      <c r="F57" s="65"/>
      <c r="G57" s="51"/>
      <c r="H57" s="61"/>
      <c r="I57" s="12"/>
      <c r="J57" s="12"/>
    </row>
    <row r="58" spans="1:10">
      <c r="A58" s="11"/>
      <c r="B58" s="12" t="s">
        <v>113</v>
      </c>
      <c r="C58" s="11" t="s">
        <v>93</v>
      </c>
      <c r="D58" s="11" t="s">
        <v>97</v>
      </c>
      <c r="E58" s="11">
        <v>30</v>
      </c>
      <c r="F58" s="65">
        <f>5*E58</f>
        <v>150</v>
      </c>
      <c r="G58" s="51">
        <f>+F58/89700</f>
        <v>1.6722408026755853E-3</v>
      </c>
      <c r="H58" s="61">
        <f t="shared" si="1"/>
        <v>1.6722408026755853E-3</v>
      </c>
      <c r="I58" s="12"/>
      <c r="J58" s="12"/>
    </row>
    <row r="59" spans="1:10">
      <c r="A59" s="11">
        <v>8</v>
      </c>
      <c r="B59" s="12" t="s">
        <v>115</v>
      </c>
      <c r="C59" s="11"/>
      <c r="D59" s="11"/>
      <c r="E59" s="11"/>
      <c r="F59" s="65"/>
      <c r="G59" s="51"/>
      <c r="H59" s="61"/>
      <c r="I59" s="12"/>
      <c r="J59" s="12"/>
    </row>
    <row r="60" spans="1:10">
      <c r="A60" s="11"/>
      <c r="B60" s="12" t="s">
        <v>116</v>
      </c>
      <c r="C60" s="11" t="s">
        <v>93</v>
      </c>
      <c r="D60" s="11" t="s">
        <v>118</v>
      </c>
      <c r="E60" s="11">
        <v>10</v>
      </c>
      <c r="F60" s="65">
        <f>10*E60</f>
        <v>100</v>
      </c>
      <c r="G60" s="51">
        <f>+F60/89700</f>
        <v>1.1148272017837235E-3</v>
      </c>
      <c r="H60" s="61">
        <f t="shared" si="1"/>
        <v>1.1148272017837235E-3</v>
      </c>
      <c r="I60" s="12"/>
      <c r="J60" s="12"/>
    </row>
    <row r="61" spans="1:10">
      <c r="A61" s="11"/>
      <c r="B61" s="12" t="s">
        <v>117</v>
      </c>
      <c r="C61" s="11"/>
      <c r="D61" s="11"/>
      <c r="E61" s="11"/>
      <c r="F61" s="65"/>
      <c r="G61" s="51"/>
      <c r="H61" s="61"/>
      <c r="I61" s="12"/>
      <c r="J61" s="12"/>
    </row>
    <row r="62" spans="1:10">
      <c r="A62" s="11">
        <v>9</v>
      </c>
      <c r="B62" s="12" t="s">
        <v>119</v>
      </c>
      <c r="C62" s="11"/>
      <c r="D62" s="11"/>
      <c r="E62" s="11"/>
      <c r="F62" s="65"/>
      <c r="G62" s="51"/>
      <c r="H62" s="61"/>
      <c r="I62" s="12"/>
      <c r="J62" s="12"/>
    </row>
    <row r="63" spans="1:10">
      <c r="A63" s="11"/>
      <c r="B63" s="1" t="s">
        <v>121</v>
      </c>
      <c r="C63" s="11" t="s">
        <v>35</v>
      </c>
      <c r="D63" s="11" t="s">
        <v>96</v>
      </c>
      <c r="E63" s="11">
        <v>2</v>
      </c>
      <c r="F63" s="65">
        <f>120*E63</f>
        <v>240</v>
      </c>
      <c r="G63" s="51">
        <f>+F63/89700</f>
        <v>2.6755852842809363E-3</v>
      </c>
      <c r="H63" s="61">
        <f t="shared" si="1"/>
        <v>2.6755852842809363E-3</v>
      </c>
      <c r="I63" s="12"/>
      <c r="J63" s="12"/>
    </row>
    <row r="64" spans="1:10">
      <c r="A64" s="11"/>
      <c r="B64" s="12" t="s">
        <v>120</v>
      </c>
      <c r="C64" s="11"/>
      <c r="D64" s="11"/>
      <c r="E64" s="11"/>
      <c r="F64" s="65"/>
      <c r="G64" s="51"/>
      <c r="H64" s="12"/>
      <c r="I64" s="12"/>
      <c r="J64" s="12"/>
    </row>
    <row r="65" spans="1:10">
      <c r="A65" s="11">
        <v>10</v>
      </c>
      <c r="B65" s="12" t="s">
        <v>122</v>
      </c>
      <c r="C65" s="11"/>
      <c r="D65" s="11"/>
      <c r="E65" s="11"/>
      <c r="F65" s="65"/>
      <c r="G65" s="51"/>
      <c r="H65" s="12"/>
      <c r="I65" s="12"/>
      <c r="J65" s="12"/>
    </row>
    <row r="66" spans="1:10">
      <c r="A66" s="11"/>
      <c r="B66" s="12" t="s">
        <v>123</v>
      </c>
      <c r="C66" s="11" t="s">
        <v>35</v>
      </c>
      <c r="D66" s="11" t="s">
        <v>94</v>
      </c>
      <c r="E66" s="11">
        <v>2</v>
      </c>
      <c r="F66" s="65">
        <f>30*E66</f>
        <v>60</v>
      </c>
      <c r="G66" s="51">
        <f>+F66/89700</f>
        <v>6.6889632107023408E-4</v>
      </c>
      <c r="H66" s="61">
        <f>G66</f>
        <v>6.6889632107023408E-4</v>
      </c>
      <c r="I66" s="12"/>
      <c r="J66" s="12"/>
    </row>
    <row r="67" spans="1:10">
      <c r="A67" s="11"/>
      <c r="B67" s="12" t="s">
        <v>124</v>
      </c>
      <c r="C67" s="11"/>
      <c r="D67" s="11"/>
      <c r="E67" s="11"/>
      <c r="F67" s="65"/>
      <c r="G67" s="51"/>
      <c r="H67" s="12"/>
      <c r="I67" s="12"/>
      <c r="J67" s="12"/>
    </row>
    <row r="68" spans="1:10">
      <c r="A68" s="11"/>
      <c r="B68" s="12" t="s">
        <v>125</v>
      </c>
      <c r="C68" s="11" t="s">
        <v>35</v>
      </c>
      <c r="D68" s="11" t="s">
        <v>57</v>
      </c>
      <c r="E68" s="11">
        <v>2</v>
      </c>
      <c r="F68" s="65">
        <f>20*E68</f>
        <v>40</v>
      </c>
      <c r="G68" s="51">
        <f>+F68/89700</f>
        <v>4.4593088071348942E-4</v>
      </c>
      <c r="H68" s="61">
        <f>G68</f>
        <v>4.4593088071348942E-4</v>
      </c>
      <c r="I68" s="12"/>
      <c r="J68" s="12"/>
    </row>
    <row r="69" spans="1:10">
      <c r="A69" s="11"/>
      <c r="B69" s="12" t="s">
        <v>126</v>
      </c>
      <c r="C69" s="11"/>
      <c r="D69" s="11"/>
      <c r="E69" s="11"/>
      <c r="F69" s="11"/>
      <c r="G69" s="51"/>
      <c r="H69" s="12"/>
      <c r="I69" s="12"/>
      <c r="J69" s="12"/>
    </row>
    <row r="70" spans="1:10">
      <c r="A70" s="66"/>
      <c r="B70" s="67"/>
      <c r="C70" s="66"/>
      <c r="D70" s="66"/>
      <c r="E70" s="66"/>
      <c r="F70" s="68">
        <f>SUM(F13:F69)</f>
        <v>14050</v>
      </c>
      <c r="G70" s="69">
        <f t="shared" ref="G70" si="2">SUM(G13:G69)</f>
        <v>0.1566332218506131</v>
      </c>
      <c r="H70" s="69">
        <f>SUM(H13:H69)</f>
        <v>0.1566332218506131</v>
      </c>
      <c r="I70" s="67"/>
      <c r="J70" s="67"/>
    </row>
  </sheetData>
  <mergeCells count="6">
    <mergeCell ref="A1:J1"/>
    <mergeCell ref="H7:J7"/>
    <mergeCell ref="H8:J8"/>
    <mergeCell ref="H9:J9"/>
    <mergeCell ref="H10:H11"/>
    <mergeCell ref="I10:I11"/>
  </mergeCells>
  <pageMargins left="0.36" right="0" top="1.01" bottom="0.71" header="0.31496062992126" footer="0.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86"/>
  <sheetViews>
    <sheetView workbookViewId="0">
      <selection activeCell="A4" sqref="A4:A6"/>
    </sheetView>
  </sheetViews>
  <sheetFormatPr defaultColWidth="8.109375" defaultRowHeight="21"/>
  <cols>
    <col min="1" max="3" width="8.109375" style="85"/>
    <col min="4" max="4" width="16.5546875" style="85" customWidth="1"/>
    <col min="5" max="7" width="8.109375" style="85"/>
    <col min="8" max="8" width="3.109375" style="85" customWidth="1"/>
    <col min="9" max="16384" width="8.109375" style="85"/>
  </cols>
  <sheetData>
    <row r="1" spans="1:8">
      <c r="A1" s="116" t="s">
        <v>254</v>
      </c>
      <c r="B1" s="116"/>
      <c r="C1" s="116"/>
      <c r="D1" s="116"/>
      <c r="E1" s="116"/>
      <c r="F1" s="116"/>
      <c r="G1" s="116"/>
      <c r="H1" s="116"/>
    </row>
    <row r="2" spans="1:8">
      <c r="A2" s="116" t="s">
        <v>255</v>
      </c>
      <c r="B2" s="116"/>
      <c r="C2" s="116"/>
      <c r="D2" s="116"/>
      <c r="E2" s="116"/>
      <c r="F2" s="116"/>
      <c r="G2" s="116"/>
      <c r="H2" s="116"/>
    </row>
    <row r="3" spans="1:8">
      <c r="A3" s="86"/>
      <c r="B3" s="86"/>
      <c r="C3" s="86"/>
      <c r="D3" s="86"/>
      <c r="E3" s="86"/>
      <c r="F3" s="86"/>
      <c r="G3" s="86"/>
      <c r="H3" s="86"/>
    </row>
    <row r="4" spans="1:8">
      <c r="A4" s="3" t="s">
        <v>164</v>
      </c>
    </row>
    <row r="5" spans="1:8">
      <c r="A5" s="3" t="s">
        <v>165</v>
      </c>
    </row>
    <row r="6" spans="1:8">
      <c r="A6" s="3" t="s">
        <v>166</v>
      </c>
    </row>
    <row r="7" spans="1:8" s="89" customFormat="1"/>
    <row r="8" spans="1:8" s="89" customFormat="1">
      <c r="A8" s="90" t="s">
        <v>168</v>
      </c>
      <c r="B8" s="91"/>
      <c r="C8" s="91"/>
      <c r="D8" s="91"/>
      <c r="E8" s="91"/>
      <c r="F8" s="91"/>
      <c r="G8" s="91"/>
      <c r="H8" s="92"/>
    </row>
    <row r="9" spans="1:8" s="89" customFormat="1">
      <c r="A9" s="93" t="str">
        <f>[1]งานบท.เขตบ้านโป่ง!A18</f>
        <v>3. งานด้านพัสดุ จัดซื้อจัดจ้าง</v>
      </c>
      <c r="H9" s="94"/>
    </row>
    <row r="10" spans="1:8" s="89" customFormat="1">
      <c r="A10" s="93"/>
      <c r="H10" s="94"/>
    </row>
    <row r="11" spans="1:8" s="89" customFormat="1">
      <c r="A11" s="93" t="s">
        <v>256</v>
      </c>
      <c r="H11" s="94"/>
    </row>
    <row r="12" spans="1:8" s="89" customFormat="1">
      <c r="A12" s="93" t="s">
        <v>303</v>
      </c>
      <c r="H12" s="94"/>
    </row>
    <row r="13" spans="1:8" s="89" customFormat="1">
      <c r="A13" s="95"/>
      <c r="B13" s="96"/>
      <c r="C13" s="96"/>
      <c r="D13" s="96"/>
      <c r="E13" s="96"/>
      <c r="F13" s="96"/>
      <c r="G13" s="96"/>
      <c r="H13" s="97"/>
    </row>
    <row r="14" spans="1:8" s="89" customFormat="1">
      <c r="A14" s="90" t="s">
        <v>258</v>
      </c>
      <c r="B14" s="91"/>
      <c r="C14" s="91"/>
      <c r="D14" s="91"/>
      <c r="E14" s="91"/>
      <c r="F14" s="91"/>
      <c r="G14" s="91"/>
      <c r="H14" s="92"/>
    </row>
    <row r="15" spans="1:8" s="89" customFormat="1">
      <c r="A15" s="107" t="s">
        <v>304</v>
      </c>
      <c r="H15" s="94"/>
    </row>
    <row r="16" spans="1:8" s="89" customFormat="1">
      <c r="A16" s="105" t="s">
        <v>305</v>
      </c>
      <c r="H16" s="94"/>
    </row>
    <row r="17" spans="1:8" s="89" customFormat="1">
      <c r="A17" s="105" t="s">
        <v>306</v>
      </c>
      <c r="H17" s="94"/>
    </row>
    <row r="18" spans="1:8" s="89" customFormat="1">
      <c r="A18" s="105" t="s">
        <v>161</v>
      </c>
      <c r="H18" s="94"/>
    </row>
    <row r="19" spans="1:8" s="89" customFormat="1">
      <c r="A19" s="102" t="s">
        <v>307</v>
      </c>
      <c r="H19" s="94"/>
    </row>
    <row r="20" spans="1:8" s="89" customFormat="1">
      <c r="A20" s="102" t="s">
        <v>135</v>
      </c>
      <c r="H20" s="94"/>
    </row>
    <row r="21" spans="1:8" s="89" customFormat="1">
      <c r="A21" s="105" t="s">
        <v>308</v>
      </c>
      <c r="H21" s="94"/>
    </row>
    <row r="22" spans="1:8" s="89" customFormat="1">
      <c r="A22" s="105" t="s">
        <v>309</v>
      </c>
      <c r="H22" s="94"/>
    </row>
    <row r="23" spans="1:8" s="89" customFormat="1">
      <c r="A23" s="102" t="s">
        <v>141</v>
      </c>
      <c r="H23" s="94"/>
    </row>
    <row r="24" spans="1:8" s="89" customFormat="1">
      <c r="A24" s="100" t="s">
        <v>310</v>
      </c>
      <c r="H24" s="94"/>
    </row>
    <row r="25" spans="1:8" s="89" customFormat="1">
      <c r="A25" s="100" t="s">
        <v>144</v>
      </c>
      <c r="H25" s="94"/>
    </row>
    <row r="26" spans="1:8" s="89" customFormat="1">
      <c r="A26" s="100" t="s">
        <v>311</v>
      </c>
      <c r="H26" s="94"/>
    </row>
    <row r="27" spans="1:8" s="89" customFormat="1">
      <c r="A27" s="102" t="s">
        <v>147</v>
      </c>
      <c r="H27" s="94"/>
    </row>
    <row r="28" spans="1:8" s="89" customFormat="1">
      <c r="A28" s="102" t="s">
        <v>312</v>
      </c>
      <c r="H28" s="94"/>
    </row>
    <row r="29" spans="1:8" s="89" customFormat="1">
      <c r="A29" s="93" t="s">
        <v>313</v>
      </c>
      <c r="H29" s="94"/>
    </row>
    <row r="30" spans="1:8" s="89" customFormat="1">
      <c r="A30" s="93" t="s">
        <v>314</v>
      </c>
      <c r="H30" s="94"/>
    </row>
    <row r="31" spans="1:8" s="89" customFormat="1">
      <c r="A31" s="93" t="s">
        <v>151</v>
      </c>
      <c r="H31" s="94"/>
    </row>
    <row r="32" spans="1:8" s="89" customFormat="1">
      <c r="A32" s="93" t="s">
        <v>315</v>
      </c>
      <c r="H32" s="94"/>
    </row>
    <row r="33" spans="1:8" s="89" customFormat="1">
      <c r="A33" s="93" t="s">
        <v>316</v>
      </c>
      <c r="H33" s="94"/>
    </row>
    <row r="34" spans="1:8" s="89" customFormat="1">
      <c r="A34" s="93" t="s">
        <v>317</v>
      </c>
      <c r="H34" s="94"/>
    </row>
    <row r="35" spans="1:8" s="89" customFormat="1">
      <c r="A35" s="95" t="s">
        <v>318</v>
      </c>
      <c r="B35" s="96"/>
      <c r="C35" s="96"/>
      <c r="D35" s="96"/>
      <c r="E35" s="96"/>
      <c r="F35" s="96"/>
      <c r="G35" s="96"/>
      <c r="H35" s="97"/>
    </row>
    <row r="36" spans="1:8" s="89" customFormat="1">
      <c r="H36" s="94"/>
    </row>
    <row r="37" spans="1:8" s="89" customFormat="1"/>
    <row r="38" spans="1:8" s="89" customFormat="1"/>
    <row r="39" spans="1:8" s="89" customFormat="1"/>
    <row r="40" spans="1:8" s="89" customFormat="1"/>
    <row r="41" spans="1:8" s="89" customFormat="1"/>
    <row r="42" spans="1:8" s="89" customFormat="1"/>
    <row r="43" spans="1:8" s="89" customFormat="1"/>
    <row r="44" spans="1:8" s="89" customFormat="1"/>
    <row r="45" spans="1:8" s="89" customFormat="1"/>
    <row r="46" spans="1:8" s="89" customFormat="1"/>
    <row r="47" spans="1:8" s="89" customFormat="1"/>
    <row r="48" spans="1:8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</sheetData>
  <mergeCells count="2">
    <mergeCell ref="A1:H1"/>
    <mergeCell ref="A2:H2"/>
  </mergeCells>
  <pageMargins left="0.7" right="0.38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zoomScale="101" zoomScaleNormal="101" workbookViewId="0">
      <selection activeCell="H8" sqref="H8:J8"/>
    </sheetView>
  </sheetViews>
  <sheetFormatPr defaultColWidth="8.6640625" defaultRowHeight="18.75"/>
  <cols>
    <col min="1" max="1" width="3.109375" style="2" customWidth="1"/>
    <col min="2" max="2" width="23.109375" style="1" bestFit="1" customWidth="1"/>
    <col min="3" max="3" width="7.21875" style="2" bestFit="1" customWidth="1"/>
    <col min="4" max="4" width="8.77734375" style="2" bestFit="1" customWidth="1"/>
    <col min="5" max="5" width="6.88671875" style="1" bestFit="1" customWidth="1"/>
    <col min="6" max="6" width="10.109375" style="1" bestFit="1" customWidth="1"/>
    <col min="7" max="7" width="6.5546875" style="21" bestFit="1" customWidth="1"/>
    <col min="8" max="8" width="6.5546875" style="1" bestFit="1" customWidth="1"/>
    <col min="9" max="10" width="4.21875" style="1" customWidth="1"/>
    <col min="11" max="16384" width="8.6640625" style="1"/>
  </cols>
  <sheetData>
    <row r="1" spans="1:10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6.5" customHeight="1">
      <c r="A2" s="10"/>
    </row>
    <row r="3" spans="1:10">
      <c r="A3" s="10" t="s">
        <v>164</v>
      </c>
    </row>
    <row r="4" spans="1:10">
      <c r="A4" s="10" t="s">
        <v>179</v>
      </c>
    </row>
    <row r="5" spans="1:10" ht="29.25" customHeight="1">
      <c r="A5" s="45" t="s">
        <v>180</v>
      </c>
    </row>
    <row r="6" spans="1:10">
      <c r="A6" s="10" t="s">
        <v>181</v>
      </c>
    </row>
    <row r="7" spans="1:10" s="2" customFormat="1">
      <c r="A7" s="36"/>
      <c r="B7" s="36"/>
      <c r="C7" s="36"/>
      <c r="D7" s="36">
        <v>1</v>
      </c>
      <c r="E7" s="36">
        <v>2</v>
      </c>
      <c r="F7" s="36">
        <v>3</v>
      </c>
      <c r="G7" s="36">
        <v>4</v>
      </c>
      <c r="H7" s="118">
        <v>5</v>
      </c>
      <c r="I7" s="119"/>
      <c r="J7" s="120"/>
    </row>
    <row r="8" spans="1:10">
      <c r="A8" s="38"/>
      <c r="B8" s="39"/>
      <c r="C8" s="38" t="s">
        <v>3</v>
      </c>
      <c r="D8" s="38" t="s">
        <v>6</v>
      </c>
      <c r="E8" s="38" t="s">
        <v>10</v>
      </c>
      <c r="F8" s="38" t="s">
        <v>7</v>
      </c>
      <c r="G8" s="40" t="s">
        <v>15</v>
      </c>
      <c r="H8" s="121" t="s">
        <v>19</v>
      </c>
      <c r="I8" s="122"/>
      <c r="J8" s="123"/>
    </row>
    <row r="9" spans="1:10">
      <c r="A9" s="38" t="s">
        <v>1</v>
      </c>
      <c r="B9" s="38" t="s">
        <v>2</v>
      </c>
      <c r="C9" s="38" t="s">
        <v>4</v>
      </c>
      <c r="D9" s="38" t="s">
        <v>7</v>
      </c>
      <c r="E9" s="38" t="s">
        <v>11</v>
      </c>
      <c r="F9" s="38" t="s">
        <v>12</v>
      </c>
      <c r="G9" s="40" t="s">
        <v>16</v>
      </c>
      <c r="H9" s="121" t="s">
        <v>20</v>
      </c>
      <c r="I9" s="122"/>
      <c r="J9" s="123"/>
    </row>
    <row r="10" spans="1:10">
      <c r="A10" s="38"/>
      <c r="B10" s="38"/>
      <c r="C10" s="38" t="s">
        <v>5</v>
      </c>
      <c r="D10" s="38" t="s">
        <v>8</v>
      </c>
      <c r="E10" s="41"/>
      <c r="F10" s="38" t="s">
        <v>13</v>
      </c>
      <c r="G10" s="40" t="s">
        <v>17</v>
      </c>
      <c r="H10" s="124" t="s">
        <v>21</v>
      </c>
      <c r="I10" s="124" t="s">
        <v>22</v>
      </c>
      <c r="J10" s="36" t="s">
        <v>23</v>
      </c>
    </row>
    <row r="11" spans="1:10">
      <c r="A11" s="46"/>
      <c r="B11" s="46"/>
      <c r="C11" s="46"/>
      <c r="D11" s="46" t="s">
        <v>9</v>
      </c>
      <c r="E11" s="46"/>
      <c r="F11" s="46" t="s">
        <v>14</v>
      </c>
      <c r="G11" s="47" t="s">
        <v>18</v>
      </c>
      <c r="H11" s="125"/>
      <c r="I11" s="125"/>
      <c r="J11" s="46" t="s">
        <v>24</v>
      </c>
    </row>
    <row r="12" spans="1:10">
      <c r="A12" s="48">
        <v>1</v>
      </c>
      <c r="B12" s="14" t="s">
        <v>129</v>
      </c>
      <c r="C12" s="48"/>
      <c r="D12" s="48"/>
      <c r="E12" s="14"/>
      <c r="F12" s="14"/>
      <c r="G12" s="50"/>
      <c r="H12" s="14"/>
      <c r="I12" s="14"/>
      <c r="J12" s="14"/>
    </row>
    <row r="13" spans="1:10">
      <c r="A13" s="11"/>
      <c r="B13" s="12" t="s">
        <v>130</v>
      </c>
      <c r="C13" s="11" t="s">
        <v>35</v>
      </c>
      <c r="D13" s="11" t="s">
        <v>57</v>
      </c>
      <c r="E13" s="12">
        <v>12</v>
      </c>
      <c r="F13" s="19">
        <f>20*E13</f>
        <v>240</v>
      </c>
      <c r="G13" s="51">
        <f>+F13/89700</f>
        <v>2.6755852842809363E-3</v>
      </c>
      <c r="H13" s="61">
        <f>G13</f>
        <v>2.6755852842809363E-3</v>
      </c>
      <c r="I13" s="12"/>
      <c r="J13" s="12"/>
    </row>
    <row r="14" spans="1:10">
      <c r="A14" s="11"/>
      <c r="B14" s="12" t="s">
        <v>131</v>
      </c>
      <c r="C14" s="11"/>
      <c r="D14" s="11"/>
      <c r="E14" s="12"/>
      <c r="F14" s="19"/>
      <c r="G14" s="51"/>
      <c r="H14" s="12"/>
      <c r="I14" s="12"/>
      <c r="J14" s="12"/>
    </row>
    <row r="15" spans="1:10">
      <c r="A15" s="11"/>
      <c r="B15" s="12" t="s">
        <v>132</v>
      </c>
      <c r="C15" s="11" t="s">
        <v>35</v>
      </c>
      <c r="D15" s="11" t="s">
        <v>94</v>
      </c>
      <c r="E15" s="12">
        <v>12</v>
      </c>
      <c r="F15" s="19">
        <f>30*E15</f>
        <v>360</v>
      </c>
      <c r="G15" s="51">
        <f>+F15/89700</f>
        <v>4.0133779264214043E-3</v>
      </c>
      <c r="H15" s="61">
        <f>G15</f>
        <v>4.0133779264214043E-3</v>
      </c>
      <c r="I15" s="12"/>
      <c r="J15" s="12"/>
    </row>
    <row r="16" spans="1:10">
      <c r="A16" s="11"/>
      <c r="B16" s="12" t="s">
        <v>133</v>
      </c>
      <c r="C16" s="11"/>
      <c r="D16" s="11"/>
      <c r="E16" s="12"/>
      <c r="F16" s="19"/>
      <c r="G16" s="51"/>
      <c r="H16" s="12"/>
      <c r="I16" s="12"/>
      <c r="J16" s="12"/>
    </row>
    <row r="17" spans="1:10">
      <c r="A17" s="11"/>
      <c r="B17" s="12" t="s">
        <v>161</v>
      </c>
      <c r="C17" s="11" t="s">
        <v>35</v>
      </c>
      <c r="D17" s="11" t="s">
        <v>94</v>
      </c>
      <c r="E17" s="12">
        <v>12</v>
      </c>
      <c r="F17" s="19">
        <f>30*E17</f>
        <v>360</v>
      </c>
      <c r="G17" s="51">
        <f>+F17/89700</f>
        <v>4.0133779264214043E-3</v>
      </c>
      <c r="H17" s="61">
        <f>G17</f>
        <v>4.0133779264214043E-3</v>
      </c>
      <c r="I17" s="12"/>
      <c r="J17" s="12"/>
    </row>
    <row r="18" spans="1:10">
      <c r="A18" s="11">
        <v>2</v>
      </c>
      <c r="B18" s="12" t="s">
        <v>134</v>
      </c>
      <c r="C18" s="11"/>
      <c r="D18" s="11"/>
      <c r="E18" s="12"/>
      <c r="F18" s="19"/>
      <c r="G18" s="51"/>
      <c r="H18" s="12"/>
      <c r="I18" s="12"/>
      <c r="J18" s="12"/>
    </row>
    <row r="19" spans="1:10">
      <c r="A19" s="11"/>
      <c r="B19" s="12" t="s">
        <v>135</v>
      </c>
      <c r="C19" s="11"/>
      <c r="D19" s="11"/>
      <c r="E19" s="12"/>
      <c r="F19" s="19"/>
      <c r="G19" s="51"/>
      <c r="H19" s="12"/>
      <c r="I19" s="12"/>
      <c r="J19" s="12"/>
    </row>
    <row r="20" spans="1:10">
      <c r="A20" s="11"/>
      <c r="B20" s="12" t="s">
        <v>136</v>
      </c>
      <c r="C20" s="11"/>
      <c r="D20" s="11"/>
      <c r="E20" s="12"/>
      <c r="F20" s="19"/>
      <c r="G20" s="51"/>
      <c r="H20" s="12"/>
      <c r="I20" s="12"/>
      <c r="J20" s="12"/>
    </row>
    <row r="21" spans="1:10">
      <c r="A21" s="11"/>
      <c r="B21" s="12" t="s">
        <v>137</v>
      </c>
      <c r="C21" s="11"/>
      <c r="D21" s="11"/>
      <c r="E21" s="12"/>
      <c r="F21" s="19"/>
      <c r="G21" s="51"/>
      <c r="H21" s="12"/>
      <c r="I21" s="12"/>
      <c r="J21" s="12"/>
    </row>
    <row r="22" spans="1:10">
      <c r="A22" s="11"/>
      <c r="B22" s="12" t="s">
        <v>138</v>
      </c>
      <c r="C22" s="11"/>
      <c r="D22" s="11"/>
      <c r="E22" s="12"/>
      <c r="F22" s="19"/>
      <c r="G22" s="51"/>
      <c r="H22" s="12"/>
      <c r="I22" s="12"/>
      <c r="J22" s="12"/>
    </row>
    <row r="23" spans="1:10">
      <c r="A23" s="11"/>
      <c r="B23" s="12" t="s">
        <v>139</v>
      </c>
      <c r="C23" s="11"/>
      <c r="D23" s="11"/>
      <c r="E23" s="12"/>
      <c r="F23" s="19"/>
      <c r="G23" s="51"/>
      <c r="H23" s="12"/>
      <c r="I23" s="12"/>
      <c r="J23" s="12"/>
    </row>
    <row r="24" spans="1:10">
      <c r="A24" s="11"/>
      <c r="B24" s="12" t="s">
        <v>140</v>
      </c>
      <c r="C24" s="11"/>
      <c r="D24" s="11"/>
      <c r="E24" s="12"/>
      <c r="F24" s="19"/>
      <c r="G24" s="51"/>
      <c r="H24" s="12"/>
      <c r="I24" s="12"/>
      <c r="J24" s="12"/>
    </row>
    <row r="25" spans="1:10">
      <c r="A25" s="11"/>
      <c r="B25" s="12" t="s">
        <v>141</v>
      </c>
      <c r="C25" s="11" t="s">
        <v>35</v>
      </c>
      <c r="D25" s="11" t="s">
        <v>160</v>
      </c>
      <c r="E25" s="12">
        <v>12</v>
      </c>
      <c r="F25" s="19">
        <f>1950*E25</f>
        <v>23400</v>
      </c>
      <c r="G25" s="51">
        <f>+F25/89700</f>
        <v>0.2608695652173913</v>
      </c>
      <c r="H25" s="61">
        <f>G25</f>
        <v>0.2608695652173913</v>
      </c>
      <c r="I25" s="12"/>
      <c r="J25" s="12"/>
    </row>
    <row r="26" spans="1:10">
      <c r="A26" s="11"/>
      <c r="B26" s="12" t="s">
        <v>142</v>
      </c>
      <c r="C26" s="11"/>
      <c r="D26" s="11"/>
      <c r="E26" s="12"/>
      <c r="F26" s="19"/>
      <c r="G26" s="51"/>
      <c r="H26" s="12"/>
      <c r="I26" s="12"/>
      <c r="J26" s="12"/>
    </row>
    <row r="27" spans="1:10">
      <c r="A27" s="11"/>
      <c r="B27" s="12" t="s">
        <v>143</v>
      </c>
      <c r="C27" s="11"/>
      <c r="D27" s="11"/>
      <c r="E27" s="12"/>
      <c r="F27" s="19"/>
      <c r="G27" s="51"/>
      <c r="H27" s="12"/>
      <c r="I27" s="12"/>
      <c r="J27" s="12"/>
    </row>
    <row r="28" spans="1:10">
      <c r="A28" s="11"/>
      <c r="B28" s="12" t="s">
        <v>144</v>
      </c>
      <c r="C28" s="11"/>
      <c r="D28" s="11"/>
      <c r="E28" s="12"/>
      <c r="F28" s="19"/>
      <c r="G28" s="51"/>
      <c r="H28" s="12"/>
      <c r="I28" s="12"/>
      <c r="J28" s="12"/>
    </row>
    <row r="29" spans="1:10">
      <c r="A29" s="11"/>
      <c r="B29" s="12" t="s">
        <v>145</v>
      </c>
      <c r="C29" s="11"/>
      <c r="D29" s="11"/>
      <c r="E29" s="12"/>
      <c r="F29" s="19"/>
      <c r="G29" s="51"/>
      <c r="H29" s="12"/>
      <c r="I29" s="12"/>
      <c r="J29" s="12"/>
    </row>
    <row r="30" spans="1:10">
      <c r="A30" s="11"/>
      <c r="B30" s="12" t="s">
        <v>146</v>
      </c>
      <c r="C30" s="11"/>
      <c r="D30" s="11"/>
      <c r="E30" s="12"/>
      <c r="F30" s="19"/>
      <c r="G30" s="51"/>
      <c r="H30" s="12"/>
      <c r="I30" s="12"/>
      <c r="J30" s="12"/>
    </row>
    <row r="31" spans="1:10">
      <c r="A31" s="11"/>
      <c r="B31" s="12" t="s">
        <v>147</v>
      </c>
      <c r="C31" s="11"/>
      <c r="D31" s="11"/>
      <c r="E31" s="12"/>
      <c r="F31" s="19"/>
      <c r="G31" s="51"/>
      <c r="H31" s="12"/>
      <c r="I31" s="12"/>
      <c r="J31" s="12"/>
    </row>
    <row r="32" spans="1:10">
      <c r="A32" s="11">
        <v>3</v>
      </c>
      <c r="B32" s="1" t="s">
        <v>148</v>
      </c>
      <c r="C32" s="11"/>
      <c r="D32" s="11"/>
      <c r="E32" s="12"/>
      <c r="F32" s="19"/>
      <c r="G32" s="51"/>
      <c r="H32" s="12"/>
      <c r="I32" s="12"/>
      <c r="J32" s="12"/>
    </row>
    <row r="33" spans="1:10">
      <c r="A33" s="11"/>
      <c r="B33" s="12" t="s">
        <v>149</v>
      </c>
      <c r="C33" s="11"/>
      <c r="D33" s="11"/>
      <c r="E33" s="12"/>
      <c r="F33" s="19"/>
      <c r="G33" s="51"/>
      <c r="H33" s="12"/>
      <c r="I33" s="12"/>
      <c r="J33" s="12"/>
    </row>
    <row r="34" spans="1:10">
      <c r="A34" s="11"/>
      <c r="B34" s="12" t="s">
        <v>130</v>
      </c>
      <c r="C34" s="11"/>
      <c r="D34" s="11"/>
      <c r="E34" s="12"/>
      <c r="F34" s="19"/>
      <c r="G34" s="51"/>
      <c r="H34" s="12"/>
      <c r="I34" s="12"/>
      <c r="J34" s="12"/>
    </row>
    <row r="35" spans="1:10">
      <c r="A35" s="11"/>
      <c r="B35" s="12" t="s">
        <v>150</v>
      </c>
      <c r="C35" s="11"/>
      <c r="D35" s="11"/>
      <c r="E35" s="12"/>
      <c r="F35" s="19"/>
      <c r="G35" s="51"/>
      <c r="H35" s="12"/>
      <c r="I35" s="12"/>
      <c r="J35" s="12"/>
    </row>
    <row r="36" spans="1:10">
      <c r="A36" s="11"/>
      <c r="B36" s="12" t="s">
        <v>151</v>
      </c>
      <c r="C36" s="11" t="s">
        <v>35</v>
      </c>
      <c r="D36" s="11" t="s">
        <v>159</v>
      </c>
      <c r="E36" s="12">
        <v>12</v>
      </c>
      <c r="F36" s="19">
        <f>1950*E36</f>
        <v>23400</v>
      </c>
      <c r="G36" s="51">
        <f>+F36/89700</f>
        <v>0.2608695652173913</v>
      </c>
      <c r="H36" s="61">
        <f>G36</f>
        <v>0.2608695652173913</v>
      </c>
      <c r="I36" s="12"/>
      <c r="J36" s="12"/>
    </row>
    <row r="37" spans="1:10">
      <c r="A37" s="11"/>
      <c r="B37" s="12" t="s">
        <v>152</v>
      </c>
      <c r="C37" s="11"/>
      <c r="D37" s="11"/>
      <c r="E37" s="12"/>
      <c r="F37" s="19"/>
      <c r="G37" s="51"/>
      <c r="H37" s="12"/>
      <c r="I37" s="12"/>
      <c r="J37" s="12"/>
    </row>
    <row r="38" spans="1:10">
      <c r="A38" s="11"/>
      <c r="B38" s="12" t="s">
        <v>153</v>
      </c>
      <c r="C38" s="11"/>
      <c r="D38" s="11"/>
      <c r="E38" s="12"/>
      <c r="F38" s="19"/>
      <c r="G38" s="51"/>
      <c r="H38" s="12"/>
      <c r="I38" s="12"/>
      <c r="J38" s="12"/>
    </row>
    <row r="39" spans="1:10">
      <c r="A39" s="11">
        <v>4</v>
      </c>
      <c r="B39" s="12" t="s">
        <v>154</v>
      </c>
      <c r="C39" s="11"/>
      <c r="D39" s="11"/>
      <c r="E39" s="12"/>
      <c r="F39" s="19"/>
      <c r="G39" s="51"/>
      <c r="H39" s="12"/>
      <c r="I39" s="12"/>
      <c r="J39" s="12"/>
    </row>
    <row r="40" spans="1:10">
      <c r="A40" s="11"/>
      <c r="B40" s="12" t="s">
        <v>155</v>
      </c>
      <c r="C40" s="11" t="s">
        <v>35</v>
      </c>
      <c r="D40" s="11" t="s">
        <v>57</v>
      </c>
      <c r="E40" s="12">
        <v>12</v>
      </c>
      <c r="F40" s="19">
        <f>20*E40</f>
        <v>240</v>
      </c>
      <c r="G40" s="51">
        <f>+F40/89700</f>
        <v>2.6755852842809363E-3</v>
      </c>
      <c r="H40" s="61">
        <f>G40</f>
        <v>2.6755852842809363E-3</v>
      </c>
      <c r="I40" s="12"/>
      <c r="J40" s="12"/>
    </row>
    <row r="41" spans="1:10">
      <c r="A41" s="11"/>
      <c r="B41" s="12" t="s">
        <v>156</v>
      </c>
      <c r="C41" s="11"/>
      <c r="D41" s="11"/>
      <c r="E41" s="12"/>
      <c r="F41" s="19"/>
      <c r="G41" s="51"/>
      <c r="H41" s="12"/>
      <c r="I41" s="12"/>
      <c r="J41" s="12"/>
    </row>
    <row r="42" spans="1:10">
      <c r="A42" s="11"/>
      <c r="B42" s="12" t="s">
        <v>157</v>
      </c>
      <c r="C42" s="11" t="s">
        <v>35</v>
      </c>
      <c r="D42" s="11" t="s">
        <v>94</v>
      </c>
      <c r="E42" s="12">
        <v>12</v>
      </c>
      <c r="F42" s="19">
        <f>30*E42</f>
        <v>360</v>
      </c>
      <c r="G42" s="51">
        <f>+F42/89700</f>
        <v>4.0133779264214043E-3</v>
      </c>
      <c r="H42" s="61">
        <f>G42</f>
        <v>4.0133779264214043E-3</v>
      </c>
      <c r="I42" s="12"/>
      <c r="J42" s="12"/>
    </row>
    <row r="43" spans="1:10">
      <c r="A43" s="11"/>
      <c r="B43" s="12" t="s">
        <v>158</v>
      </c>
      <c r="C43" s="11"/>
      <c r="D43" s="11"/>
      <c r="E43" s="12"/>
      <c r="F43" s="19"/>
      <c r="G43" s="51"/>
      <c r="H43" s="12"/>
      <c r="I43" s="12"/>
      <c r="J43" s="12"/>
    </row>
    <row r="44" spans="1:10">
      <c r="A44" s="66"/>
      <c r="B44" s="66"/>
      <c r="C44" s="66"/>
      <c r="D44" s="66"/>
      <c r="E44" s="67"/>
      <c r="F44" s="71">
        <f>SUM(F13:F43)</f>
        <v>48360</v>
      </c>
      <c r="G44" s="72">
        <f>+G13+G15+G17+G25+G36+G40+G42</f>
        <v>0.53913043478260869</v>
      </c>
      <c r="H44" s="69">
        <f>SUM(H13:H43)</f>
        <v>0.53913043478260869</v>
      </c>
      <c r="I44" s="67"/>
      <c r="J44" s="67"/>
    </row>
  </sheetData>
  <mergeCells count="6">
    <mergeCell ref="A1:J1"/>
    <mergeCell ref="H7:J7"/>
    <mergeCell ref="H8:J8"/>
    <mergeCell ref="H9:J9"/>
    <mergeCell ref="H10:H11"/>
    <mergeCell ref="I10:I11"/>
  </mergeCells>
  <pageMargins left="0.64" right="0" top="0.95" bottom="0.196850393700787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4"/>
  <sheetViews>
    <sheetView workbookViewId="0">
      <selection activeCell="A4" sqref="A4:A6"/>
    </sheetView>
  </sheetViews>
  <sheetFormatPr defaultColWidth="8.109375" defaultRowHeight="21"/>
  <cols>
    <col min="1" max="3" width="8.109375" style="85"/>
    <col min="4" max="4" width="16.5546875" style="85" customWidth="1"/>
    <col min="5" max="7" width="8.109375" style="85"/>
    <col min="8" max="8" width="6.6640625" style="85" customWidth="1"/>
    <col min="9" max="9" width="12.6640625" style="85" customWidth="1"/>
    <col min="10" max="16384" width="8.109375" style="85"/>
  </cols>
  <sheetData>
    <row r="1" spans="1:10">
      <c r="A1" s="116" t="s">
        <v>254</v>
      </c>
      <c r="B1" s="116"/>
      <c r="C1" s="116"/>
      <c r="D1" s="116"/>
      <c r="E1" s="116"/>
      <c r="F1" s="116"/>
      <c r="G1" s="116"/>
      <c r="H1" s="116"/>
    </row>
    <row r="2" spans="1:10">
      <c r="A2" s="116" t="s">
        <v>255</v>
      </c>
      <c r="B2" s="116"/>
      <c r="C2" s="116"/>
      <c r="D2" s="116"/>
      <c r="E2" s="116"/>
      <c r="F2" s="116"/>
      <c r="G2" s="116"/>
      <c r="H2" s="116"/>
    </row>
    <row r="3" spans="1:10">
      <c r="A3" s="86"/>
      <c r="B3" s="86"/>
      <c r="C3" s="86"/>
      <c r="D3" s="86"/>
      <c r="E3" s="86"/>
      <c r="F3" s="86"/>
      <c r="G3" s="86"/>
      <c r="H3" s="86"/>
    </row>
    <row r="4" spans="1:10">
      <c r="A4" s="3" t="s">
        <v>164</v>
      </c>
    </row>
    <row r="5" spans="1:10">
      <c r="A5" s="3" t="s">
        <v>165</v>
      </c>
      <c r="J5" s="87"/>
    </row>
    <row r="6" spans="1:10">
      <c r="A6" s="3" t="s">
        <v>166</v>
      </c>
      <c r="J6" s="88"/>
    </row>
    <row r="7" spans="1:10" s="89" customFormat="1"/>
    <row r="8" spans="1:10" s="89" customFormat="1">
      <c r="A8" s="90" t="s">
        <v>168</v>
      </c>
      <c r="B8" s="91"/>
      <c r="C8" s="91"/>
      <c r="D8" s="91"/>
      <c r="E8" s="91"/>
      <c r="F8" s="91"/>
      <c r="G8" s="91"/>
      <c r="H8" s="92"/>
    </row>
    <row r="9" spans="1:10" s="89" customFormat="1">
      <c r="A9" s="93" t="s">
        <v>244</v>
      </c>
      <c r="H9" s="94"/>
    </row>
    <row r="10" spans="1:10" s="89" customFormat="1">
      <c r="A10" s="93"/>
      <c r="H10" s="94"/>
    </row>
    <row r="11" spans="1:10" s="89" customFormat="1">
      <c r="A11" s="93" t="s">
        <v>256</v>
      </c>
      <c r="H11" s="94"/>
    </row>
    <row r="12" spans="1:10" s="89" customFormat="1">
      <c r="A12" s="93" t="s">
        <v>319</v>
      </c>
      <c r="H12" s="94"/>
    </row>
    <row r="13" spans="1:10" s="89" customFormat="1">
      <c r="A13" s="95"/>
      <c r="B13" s="96"/>
      <c r="C13" s="96"/>
      <c r="D13" s="96"/>
      <c r="E13" s="96"/>
      <c r="F13" s="96"/>
      <c r="G13" s="96"/>
      <c r="H13" s="97"/>
    </row>
    <row r="14" spans="1:10" s="89" customFormat="1"/>
    <row r="15" spans="1:10" s="89" customFormat="1">
      <c r="A15" s="90" t="s">
        <v>258</v>
      </c>
      <c r="B15" s="91"/>
      <c r="C15" s="91"/>
      <c r="D15" s="91"/>
      <c r="E15" s="91"/>
      <c r="F15" s="91"/>
      <c r="G15" s="91"/>
      <c r="H15" s="92"/>
    </row>
    <row r="16" spans="1:10" s="89" customFormat="1">
      <c r="A16" s="105" t="s">
        <v>320</v>
      </c>
      <c r="H16" s="94"/>
    </row>
    <row r="17" spans="1:8" s="89" customFormat="1">
      <c r="A17" s="105" t="s">
        <v>321</v>
      </c>
      <c r="H17" s="94"/>
    </row>
    <row r="18" spans="1:8" s="89" customFormat="1">
      <c r="A18" s="105" t="s">
        <v>322</v>
      </c>
      <c r="H18" s="94"/>
    </row>
    <row r="19" spans="1:8" s="89" customFormat="1">
      <c r="A19" s="105"/>
      <c r="H19" s="94"/>
    </row>
    <row r="20" spans="1:8" s="89" customFormat="1">
      <c r="A20" s="105"/>
      <c r="H20" s="94"/>
    </row>
    <row r="21" spans="1:8" s="89" customFormat="1">
      <c r="A21" s="102"/>
      <c r="H21" s="94"/>
    </row>
    <row r="22" spans="1:8" s="89" customFormat="1">
      <c r="A22" s="102"/>
      <c r="H22" s="94"/>
    </row>
    <row r="23" spans="1:8" s="89" customFormat="1">
      <c r="A23" s="93"/>
      <c r="H23" s="94"/>
    </row>
    <row r="24" spans="1:8" s="89" customFormat="1">
      <c r="A24" s="93"/>
      <c r="H24" s="94"/>
    </row>
    <row r="25" spans="1:8" s="89" customFormat="1">
      <c r="A25" s="95"/>
      <c r="B25" s="96"/>
      <c r="C25" s="96"/>
      <c r="D25" s="96"/>
      <c r="E25" s="96"/>
      <c r="F25" s="96"/>
      <c r="G25" s="96"/>
      <c r="H25" s="97"/>
    </row>
    <row r="26" spans="1:8" s="89" customFormat="1"/>
    <row r="27" spans="1:8" s="89" customFormat="1"/>
    <row r="28" spans="1:8" s="89" customFormat="1"/>
    <row r="29" spans="1:8" s="89" customFormat="1"/>
    <row r="30" spans="1:8" s="89" customFormat="1"/>
    <row r="31" spans="1:8" s="89" customFormat="1"/>
    <row r="32" spans="1:8" s="89" customFormat="1"/>
    <row r="33" s="89" customFormat="1"/>
    <row r="34" s="89" customFormat="1"/>
    <row r="35" s="89" customFormat="1"/>
    <row r="36" s="89" customFormat="1"/>
    <row r="37" s="89" customFormat="1"/>
    <row r="38" s="89" customFormat="1"/>
    <row r="39" s="89" customFormat="1"/>
    <row r="40" s="89" customFormat="1"/>
    <row r="41" s="89" customFormat="1"/>
    <row r="42" s="89" customFormat="1"/>
    <row r="43" s="89" customFormat="1"/>
    <row r="44" s="89" customFormat="1"/>
    <row r="45" s="89" customFormat="1"/>
    <row r="46" s="89" customFormat="1"/>
    <row r="47" s="89" customFormat="1"/>
    <row r="48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</sheetData>
  <mergeCells count="2">
    <mergeCell ref="A1:H1"/>
    <mergeCell ref="A2:H2"/>
  </mergeCells>
  <pageMargins left="0.7" right="0.7" top="1.03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H8" sqref="H8:J8"/>
    </sheetView>
  </sheetViews>
  <sheetFormatPr defaultRowHeight="18.75"/>
  <cols>
    <col min="1" max="1" width="3.6640625" style="73" customWidth="1"/>
    <col min="2" max="2" width="21.33203125" style="73" customWidth="1"/>
    <col min="3" max="3" width="7.33203125" style="73" customWidth="1"/>
    <col min="4" max="4" width="9" style="73" customWidth="1"/>
    <col min="5" max="5" width="7" style="73" customWidth="1"/>
    <col min="6" max="6" width="10.33203125" style="80" customWidth="1"/>
    <col min="7" max="7" width="7.77734375" style="81" bestFit="1" customWidth="1"/>
    <col min="8" max="8" width="6.6640625" style="73" bestFit="1" customWidth="1"/>
    <col min="9" max="10" width="3.77734375" style="73" customWidth="1"/>
    <col min="11" max="16384" width="8.88671875" style="73"/>
  </cols>
  <sheetData>
    <row r="1" spans="1:10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74"/>
      <c r="B2" s="75"/>
      <c r="C2" s="76"/>
      <c r="D2" s="76"/>
      <c r="E2" s="75"/>
      <c r="F2" s="76"/>
      <c r="G2" s="77"/>
      <c r="H2" s="75"/>
      <c r="I2" s="75"/>
      <c r="J2" s="75"/>
    </row>
    <row r="3" spans="1:10">
      <c r="A3" s="74" t="s">
        <v>164</v>
      </c>
      <c r="B3" s="75"/>
      <c r="C3" s="76"/>
      <c r="D3" s="76"/>
      <c r="E3" s="75"/>
      <c r="F3" s="76"/>
      <c r="G3" s="77"/>
      <c r="H3" s="75"/>
      <c r="I3" s="75"/>
      <c r="J3" s="75"/>
    </row>
    <row r="4" spans="1:10">
      <c r="A4" s="74" t="s">
        <v>179</v>
      </c>
      <c r="B4" s="75"/>
      <c r="C4" s="76"/>
      <c r="D4" s="76"/>
      <c r="E4" s="75"/>
      <c r="F4" s="76"/>
      <c r="G4" s="77"/>
      <c r="H4" s="75"/>
      <c r="I4" s="75"/>
      <c r="J4" s="75"/>
    </row>
    <row r="5" spans="1:10">
      <c r="A5" s="78" t="s">
        <v>180</v>
      </c>
      <c r="B5" s="75"/>
      <c r="C5" s="76"/>
      <c r="D5" s="76"/>
      <c r="E5" s="75"/>
      <c r="F5" s="76"/>
      <c r="G5" s="77"/>
      <c r="H5" s="75"/>
      <c r="I5" s="75"/>
      <c r="J5" s="75"/>
    </row>
    <row r="6" spans="1:10">
      <c r="A6" s="74" t="s">
        <v>182</v>
      </c>
      <c r="B6" s="75"/>
      <c r="C6" s="76"/>
      <c r="D6" s="76"/>
      <c r="E6" s="75"/>
      <c r="F6" s="76"/>
      <c r="G6" s="77"/>
      <c r="H6" s="75"/>
      <c r="I6" s="75"/>
      <c r="J6" s="75"/>
    </row>
    <row r="7" spans="1:10">
      <c r="A7" s="36"/>
      <c r="B7" s="36"/>
      <c r="C7" s="36"/>
      <c r="D7" s="36">
        <v>1</v>
      </c>
      <c r="E7" s="36">
        <v>2</v>
      </c>
      <c r="F7" s="36">
        <v>3</v>
      </c>
      <c r="G7" s="36">
        <v>4</v>
      </c>
      <c r="H7" s="118">
        <v>5</v>
      </c>
      <c r="I7" s="119"/>
      <c r="J7" s="120"/>
    </row>
    <row r="8" spans="1:10">
      <c r="A8" s="38"/>
      <c r="B8" s="39"/>
      <c r="C8" s="38" t="s">
        <v>3</v>
      </c>
      <c r="D8" s="38" t="s">
        <v>6</v>
      </c>
      <c r="E8" s="38" t="s">
        <v>10</v>
      </c>
      <c r="F8" s="38" t="s">
        <v>7</v>
      </c>
      <c r="G8" s="40" t="s">
        <v>15</v>
      </c>
      <c r="H8" s="121" t="s">
        <v>19</v>
      </c>
      <c r="I8" s="122"/>
      <c r="J8" s="123"/>
    </row>
    <row r="9" spans="1:10">
      <c r="A9" s="38" t="s">
        <v>1</v>
      </c>
      <c r="B9" s="38" t="s">
        <v>2</v>
      </c>
      <c r="C9" s="38" t="s">
        <v>4</v>
      </c>
      <c r="D9" s="38" t="s">
        <v>7</v>
      </c>
      <c r="E9" s="38" t="s">
        <v>11</v>
      </c>
      <c r="F9" s="38" t="s">
        <v>12</v>
      </c>
      <c r="G9" s="40" t="s">
        <v>16</v>
      </c>
      <c r="H9" s="121" t="s">
        <v>20</v>
      </c>
      <c r="I9" s="122"/>
      <c r="J9" s="123"/>
    </row>
    <row r="10" spans="1:10">
      <c r="A10" s="38"/>
      <c r="B10" s="38"/>
      <c r="C10" s="38" t="s">
        <v>5</v>
      </c>
      <c r="D10" s="38" t="s">
        <v>8</v>
      </c>
      <c r="E10" s="41"/>
      <c r="F10" s="38" t="s">
        <v>13</v>
      </c>
      <c r="G10" s="40" t="s">
        <v>17</v>
      </c>
      <c r="H10" s="124" t="s">
        <v>21</v>
      </c>
      <c r="I10" s="124" t="s">
        <v>22</v>
      </c>
      <c r="J10" s="36" t="s">
        <v>23</v>
      </c>
    </row>
    <row r="11" spans="1:10">
      <c r="A11" s="46"/>
      <c r="B11" s="46"/>
      <c r="C11" s="46"/>
      <c r="D11" s="46" t="s">
        <v>9</v>
      </c>
      <c r="E11" s="46"/>
      <c r="F11" s="46" t="s">
        <v>14</v>
      </c>
      <c r="G11" s="47" t="s">
        <v>18</v>
      </c>
      <c r="H11" s="125"/>
      <c r="I11" s="125"/>
      <c r="J11" s="46" t="s">
        <v>24</v>
      </c>
    </row>
    <row r="12" spans="1:10">
      <c r="A12" s="48">
        <v>1</v>
      </c>
      <c r="B12" s="14" t="s">
        <v>183</v>
      </c>
      <c r="C12" s="48" t="s">
        <v>35</v>
      </c>
      <c r="D12" s="48" t="s">
        <v>94</v>
      </c>
      <c r="E12" s="48">
        <v>1</v>
      </c>
      <c r="F12" s="48">
        <f>30*E12</f>
        <v>30</v>
      </c>
      <c r="G12" s="50">
        <f>+F12/89700</f>
        <v>3.3444816053511704E-4</v>
      </c>
      <c r="H12" s="79">
        <f>G12</f>
        <v>3.3444816053511704E-4</v>
      </c>
      <c r="I12" s="14"/>
      <c r="J12" s="14"/>
    </row>
    <row r="13" spans="1:10">
      <c r="A13" s="11"/>
      <c r="B13" s="12" t="s">
        <v>184</v>
      </c>
      <c r="C13" s="11"/>
      <c r="D13" s="11"/>
      <c r="E13" s="11"/>
      <c r="F13" s="11"/>
      <c r="G13" s="51"/>
      <c r="H13" s="12"/>
      <c r="I13" s="12"/>
      <c r="J13" s="12"/>
    </row>
    <row r="14" spans="1:10">
      <c r="A14" s="11">
        <v>2</v>
      </c>
      <c r="B14" s="12" t="s">
        <v>185</v>
      </c>
      <c r="C14" s="11" t="s">
        <v>35</v>
      </c>
      <c r="D14" s="11" t="s">
        <v>186</v>
      </c>
      <c r="E14" s="11">
        <v>1</v>
      </c>
      <c r="F14" s="65">
        <f>3900*E14</f>
        <v>3900</v>
      </c>
      <c r="G14" s="51">
        <f>+F14/89700</f>
        <v>4.3478260869565216E-2</v>
      </c>
      <c r="H14" s="61">
        <f>G14</f>
        <v>4.3478260869565216E-2</v>
      </c>
      <c r="I14" s="12"/>
      <c r="J14" s="12"/>
    </row>
    <row r="15" spans="1:10">
      <c r="A15" s="11"/>
      <c r="B15" s="12" t="s">
        <v>187</v>
      </c>
      <c r="C15" s="11"/>
      <c r="D15" s="11"/>
      <c r="E15" s="11"/>
      <c r="F15" s="11"/>
      <c r="G15" s="51"/>
      <c r="H15" s="12"/>
      <c r="I15" s="12"/>
      <c r="J15" s="12"/>
    </row>
    <row r="16" spans="1:10">
      <c r="A16" s="11">
        <v>3</v>
      </c>
      <c r="B16" s="12" t="s">
        <v>188</v>
      </c>
      <c r="C16" s="11" t="s">
        <v>35</v>
      </c>
      <c r="D16" s="11" t="s">
        <v>94</v>
      </c>
      <c r="E16" s="11">
        <v>1</v>
      </c>
      <c r="F16" s="11">
        <f>30*E16</f>
        <v>30</v>
      </c>
      <c r="G16" s="51">
        <f>+F16/89700</f>
        <v>3.3444816053511704E-4</v>
      </c>
      <c r="H16" s="61">
        <f>G16</f>
        <v>3.3444816053511704E-4</v>
      </c>
      <c r="I16" s="12"/>
      <c r="J16" s="12"/>
    </row>
    <row r="17" spans="1:10">
      <c r="A17" s="11"/>
      <c r="B17" s="12" t="s">
        <v>189</v>
      </c>
      <c r="C17" s="11"/>
      <c r="D17" s="11"/>
      <c r="E17" s="12"/>
      <c r="F17" s="11"/>
      <c r="G17" s="51"/>
      <c r="H17" s="12"/>
      <c r="I17" s="12"/>
      <c r="J17" s="12"/>
    </row>
    <row r="18" spans="1:10">
      <c r="A18" s="11"/>
      <c r="B18" s="12"/>
      <c r="C18" s="11"/>
      <c r="D18" s="11"/>
      <c r="E18" s="12"/>
      <c r="F18" s="11"/>
      <c r="G18" s="51"/>
      <c r="H18" s="12"/>
      <c r="I18" s="12"/>
      <c r="J18" s="12"/>
    </row>
    <row r="19" spans="1:10">
      <c r="A19" s="11"/>
      <c r="B19" s="12"/>
      <c r="C19" s="11"/>
      <c r="D19" s="11"/>
      <c r="E19" s="12"/>
      <c r="F19" s="11"/>
      <c r="G19" s="51"/>
      <c r="H19" s="12"/>
      <c r="I19" s="12"/>
      <c r="J19" s="12"/>
    </row>
    <row r="20" spans="1:10">
      <c r="A20" s="11"/>
      <c r="B20" s="12"/>
      <c r="C20" s="11"/>
      <c r="D20" s="11"/>
      <c r="E20" s="12"/>
      <c r="F20" s="11"/>
      <c r="G20" s="51"/>
      <c r="H20" s="12"/>
      <c r="I20" s="12"/>
      <c r="J20" s="12"/>
    </row>
    <row r="21" spans="1:10">
      <c r="A21" s="11"/>
      <c r="B21" s="12"/>
      <c r="C21" s="11"/>
      <c r="D21" s="11"/>
      <c r="E21" s="12"/>
      <c r="F21" s="11"/>
      <c r="G21" s="51"/>
      <c r="H21" s="12"/>
      <c r="I21" s="12"/>
      <c r="J21" s="12"/>
    </row>
    <row r="22" spans="1:10">
      <c r="A22" s="11"/>
      <c r="B22" s="12"/>
      <c r="C22" s="11"/>
      <c r="D22" s="11"/>
      <c r="E22" s="12"/>
      <c r="F22" s="11"/>
      <c r="G22" s="51"/>
      <c r="H22" s="12"/>
      <c r="I22" s="12"/>
      <c r="J22" s="12"/>
    </row>
    <row r="23" spans="1:10">
      <c r="A23" s="66"/>
      <c r="B23" s="66"/>
      <c r="C23" s="66"/>
      <c r="D23" s="66"/>
      <c r="E23" s="67"/>
      <c r="F23" s="82">
        <f>SUM(F12:F18)</f>
        <v>3960</v>
      </c>
      <c r="G23" s="72">
        <f>+G12+G14+G16</f>
        <v>4.4147157190635444E-2</v>
      </c>
      <c r="H23" s="69">
        <f>SUM(H12:H22)</f>
        <v>4.4147157190635444E-2</v>
      </c>
      <c r="I23" s="67"/>
      <c r="J23" s="67"/>
    </row>
    <row r="24" spans="1:10">
      <c r="A24" s="2"/>
      <c r="B24" s="1"/>
      <c r="C24" s="2"/>
      <c r="D24" s="2"/>
      <c r="E24" s="1"/>
      <c r="F24" s="2"/>
      <c r="G24" s="21"/>
      <c r="H24" s="1"/>
      <c r="I24" s="1"/>
      <c r="J24" s="1"/>
    </row>
    <row r="25" spans="1:10">
      <c r="A25" s="2"/>
      <c r="B25" s="1"/>
      <c r="C25" s="2"/>
      <c r="D25" s="2"/>
      <c r="E25" s="1"/>
      <c r="F25" s="2"/>
      <c r="G25" s="21"/>
      <c r="H25" s="1"/>
      <c r="I25" s="1"/>
      <c r="J25" s="1"/>
    </row>
  </sheetData>
  <mergeCells count="6">
    <mergeCell ref="A1:J1"/>
    <mergeCell ref="H7:J7"/>
    <mergeCell ref="H8:J8"/>
    <mergeCell ref="H9:J9"/>
    <mergeCell ref="H10:H11"/>
    <mergeCell ref="I10:I11"/>
  </mergeCells>
  <pageMargins left="0.56999999999999995" right="0.24" top="1.18" bottom="0.75" header="0.3" footer="0.3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78"/>
  <sheetViews>
    <sheetView workbookViewId="0">
      <selection activeCell="A4" sqref="A4:A6"/>
    </sheetView>
  </sheetViews>
  <sheetFormatPr defaultColWidth="8.109375" defaultRowHeight="21"/>
  <cols>
    <col min="1" max="3" width="8.109375" style="85"/>
    <col min="4" max="4" width="16.5546875" style="85" customWidth="1"/>
    <col min="5" max="7" width="8.109375" style="85"/>
    <col min="8" max="8" width="6.6640625" style="85" customWidth="1"/>
    <col min="9" max="9" width="12.6640625" style="85" customWidth="1"/>
    <col min="10" max="16384" width="8.109375" style="85"/>
  </cols>
  <sheetData>
    <row r="1" spans="1:10">
      <c r="A1" s="116" t="s">
        <v>254</v>
      </c>
      <c r="B1" s="116"/>
      <c r="C1" s="116"/>
      <c r="D1" s="116"/>
      <c r="E1" s="116"/>
      <c r="F1" s="116"/>
      <c r="G1" s="116"/>
      <c r="H1" s="116"/>
    </row>
    <row r="2" spans="1:10">
      <c r="A2" s="116" t="s">
        <v>255</v>
      </c>
      <c r="B2" s="116"/>
      <c r="C2" s="116"/>
      <c r="D2" s="116"/>
      <c r="E2" s="116"/>
      <c r="F2" s="116"/>
      <c r="G2" s="116"/>
      <c r="H2" s="116"/>
    </row>
    <row r="3" spans="1:10">
      <c r="A3" s="86"/>
      <c r="B3" s="86"/>
      <c r="C3" s="86"/>
      <c r="D3" s="86"/>
      <c r="E3" s="86"/>
      <c r="F3" s="86"/>
      <c r="G3" s="86"/>
      <c r="H3" s="86"/>
    </row>
    <row r="4" spans="1:10">
      <c r="A4" s="3" t="s">
        <v>164</v>
      </c>
    </row>
    <row r="5" spans="1:10">
      <c r="A5" s="3" t="s">
        <v>165</v>
      </c>
      <c r="J5" s="87"/>
    </row>
    <row r="6" spans="1:10">
      <c r="A6" s="3" t="s">
        <v>166</v>
      </c>
      <c r="J6" s="88"/>
    </row>
    <row r="7" spans="1:10" s="89" customFormat="1"/>
    <row r="8" spans="1:10" s="89" customFormat="1">
      <c r="A8" s="90" t="s">
        <v>168</v>
      </c>
      <c r="B8" s="91"/>
      <c r="C8" s="91"/>
      <c r="D8" s="91"/>
      <c r="E8" s="91"/>
      <c r="F8" s="91"/>
      <c r="G8" s="91"/>
      <c r="H8" s="92"/>
    </row>
    <row r="9" spans="1:10" s="89" customFormat="1">
      <c r="A9" s="93" t="s">
        <v>323</v>
      </c>
      <c r="H9" s="94"/>
    </row>
    <row r="10" spans="1:10" s="89" customFormat="1">
      <c r="A10" s="93"/>
      <c r="H10" s="94"/>
    </row>
    <row r="11" spans="1:10" s="89" customFormat="1">
      <c r="A11" s="93" t="s">
        <v>256</v>
      </c>
      <c r="H11" s="94"/>
    </row>
    <row r="12" spans="1:10" s="89" customFormat="1">
      <c r="A12" s="93" t="s">
        <v>324</v>
      </c>
      <c r="H12" s="94"/>
    </row>
    <row r="13" spans="1:10" s="89" customFormat="1">
      <c r="A13" s="95"/>
      <c r="B13" s="96"/>
      <c r="C13" s="96"/>
      <c r="D13" s="96"/>
      <c r="E13" s="96"/>
      <c r="F13" s="96"/>
      <c r="G13" s="96"/>
      <c r="H13" s="97"/>
    </row>
    <row r="14" spans="1:10" s="89" customFormat="1"/>
    <row r="15" spans="1:10" s="89" customFormat="1">
      <c r="A15" s="90" t="s">
        <v>258</v>
      </c>
      <c r="B15" s="91"/>
      <c r="C15" s="91"/>
      <c r="D15" s="91"/>
      <c r="E15" s="91"/>
      <c r="F15" s="91"/>
      <c r="G15" s="91"/>
      <c r="H15" s="92"/>
    </row>
    <row r="16" spans="1:10" s="89" customFormat="1">
      <c r="A16" s="105" t="s">
        <v>325</v>
      </c>
      <c r="H16" s="94"/>
    </row>
    <row r="17" spans="1:8" s="89" customFormat="1">
      <c r="A17" s="105" t="s">
        <v>326</v>
      </c>
      <c r="H17" s="94"/>
    </row>
    <row r="18" spans="1:8" s="89" customFormat="1">
      <c r="A18" s="105" t="s">
        <v>327</v>
      </c>
      <c r="H18" s="94"/>
    </row>
    <row r="19" spans="1:8" s="89" customFormat="1">
      <c r="A19" s="105" t="s">
        <v>328</v>
      </c>
      <c r="H19" s="94"/>
    </row>
    <row r="20" spans="1:8" s="89" customFormat="1">
      <c r="A20" s="105" t="s">
        <v>329</v>
      </c>
      <c r="H20" s="94"/>
    </row>
    <row r="21" spans="1:8" s="89" customFormat="1">
      <c r="A21" s="102" t="s">
        <v>330</v>
      </c>
      <c r="H21" s="94"/>
    </row>
    <row r="22" spans="1:8" s="89" customFormat="1">
      <c r="A22" s="105" t="s">
        <v>331</v>
      </c>
      <c r="H22" s="94"/>
    </row>
    <row r="23" spans="1:8" s="89" customFormat="1">
      <c r="A23" s="93"/>
      <c r="H23" s="94"/>
    </row>
    <row r="24" spans="1:8" s="89" customFormat="1">
      <c r="A24" s="93"/>
      <c r="H24" s="94"/>
    </row>
    <row r="25" spans="1:8" s="89" customFormat="1">
      <c r="A25" s="93"/>
      <c r="H25" s="94"/>
    </row>
    <row r="26" spans="1:8" s="89" customFormat="1">
      <c r="A26" s="95"/>
      <c r="B26" s="96"/>
      <c r="C26" s="96"/>
      <c r="D26" s="96"/>
      <c r="E26" s="96"/>
      <c r="F26" s="96"/>
      <c r="G26" s="96"/>
      <c r="H26" s="97"/>
    </row>
    <row r="27" spans="1:8" s="89" customFormat="1"/>
    <row r="28" spans="1:8" s="89" customFormat="1"/>
    <row r="29" spans="1:8" s="89" customFormat="1"/>
    <row r="30" spans="1:8" s="89" customFormat="1"/>
    <row r="31" spans="1:8" s="89" customFormat="1"/>
    <row r="32" spans="1:8" s="89" customFormat="1"/>
    <row r="33" s="89" customFormat="1"/>
    <row r="34" s="89" customFormat="1"/>
    <row r="35" s="89" customFormat="1"/>
    <row r="36" s="89" customFormat="1"/>
    <row r="37" s="89" customFormat="1"/>
    <row r="38" s="89" customFormat="1"/>
    <row r="39" s="89" customFormat="1"/>
    <row r="40" s="89" customFormat="1"/>
    <row r="41" s="89" customFormat="1"/>
    <row r="42" s="89" customFormat="1"/>
    <row r="43" s="89" customFormat="1"/>
    <row r="44" s="89" customFormat="1"/>
    <row r="45" s="89" customFormat="1"/>
    <row r="46" s="89" customFormat="1"/>
    <row r="47" s="89" customFormat="1"/>
    <row r="48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</sheetData>
  <mergeCells count="2">
    <mergeCell ref="A1:H1"/>
    <mergeCell ref="A2:H2"/>
  </mergeCells>
  <pageMargins left="0.7" right="0.7" top="0.97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topLeftCell="A25" workbookViewId="0">
      <selection activeCell="H8" sqref="H8:J8"/>
    </sheetView>
  </sheetViews>
  <sheetFormatPr defaultRowHeight="18.75"/>
  <cols>
    <col min="1" max="1" width="3.77734375" style="73" customWidth="1"/>
    <col min="2" max="2" width="23.6640625" style="73" bestFit="1" customWidth="1"/>
    <col min="3" max="3" width="7.33203125" style="73" bestFit="1" customWidth="1"/>
    <col min="4" max="4" width="9.109375" style="73" bestFit="1" customWidth="1"/>
    <col min="5" max="5" width="6.33203125" style="80" bestFit="1" customWidth="1"/>
    <col min="6" max="6" width="10.5546875" style="80" bestFit="1" customWidth="1"/>
    <col min="7" max="7" width="7.33203125" style="81" customWidth="1"/>
    <col min="8" max="8" width="7.33203125" style="73" customWidth="1"/>
    <col min="9" max="9" width="3.5546875" style="73" customWidth="1"/>
    <col min="10" max="10" width="4" style="73" customWidth="1"/>
    <col min="11" max="16384" width="8.88671875" style="73"/>
  </cols>
  <sheetData>
    <row r="1" spans="1:10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4.25" customHeight="1">
      <c r="A2" s="10"/>
      <c r="B2" s="1"/>
      <c r="C2" s="2"/>
      <c r="D2" s="2"/>
      <c r="E2" s="2"/>
      <c r="F2" s="2"/>
      <c r="G2" s="21"/>
      <c r="H2" s="1"/>
      <c r="I2" s="1"/>
      <c r="J2" s="1"/>
    </row>
    <row r="3" spans="1:10">
      <c r="A3" s="10" t="s">
        <v>164</v>
      </c>
      <c r="B3" s="1"/>
      <c r="C3" s="2"/>
      <c r="D3" s="2"/>
      <c r="E3" s="2"/>
      <c r="F3" s="2"/>
      <c r="G3" s="21"/>
      <c r="H3" s="1"/>
      <c r="I3" s="1"/>
      <c r="J3" s="1"/>
    </row>
    <row r="4" spans="1:10">
      <c r="A4" s="10" t="s">
        <v>179</v>
      </c>
      <c r="B4" s="1"/>
      <c r="C4" s="2"/>
      <c r="D4" s="2"/>
      <c r="E4" s="2"/>
      <c r="F4" s="2"/>
      <c r="G4" s="21"/>
      <c r="H4" s="1"/>
      <c r="I4" s="1"/>
      <c r="J4" s="1"/>
    </row>
    <row r="5" spans="1:10">
      <c r="A5" s="45" t="s">
        <v>180</v>
      </c>
      <c r="B5" s="1"/>
      <c r="C5" s="2"/>
      <c r="D5" s="2"/>
      <c r="E5" s="2"/>
      <c r="F5" s="2"/>
      <c r="G5" s="21"/>
      <c r="H5" s="1"/>
      <c r="I5" s="1"/>
      <c r="J5" s="1"/>
    </row>
    <row r="6" spans="1:10">
      <c r="A6" s="10" t="s">
        <v>190</v>
      </c>
      <c r="B6" s="1"/>
      <c r="C6" s="2"/>
      <c r="D6" s="2"/>
      <c r="E6" s="2"/>
      <c r="F6" s="2"/>
      <c r="G6" s="21"/>
      <c r="H6" s="1"/>
      <c r="I6" s="1"/>
      <c r="J6" s="1"/>
    </row>
    <row r="7" spans="1:10">
      <c r="A7" s="36"/>
      <c r="B7" s="36"/>
      <c r="C7" s="36"/>
      <c r="D7" s="36">
        <v>1</v>
      </c>
      <c r="E7" s="36">
        <v>2</v>
      </c>
      <c r="F7" s="36">
        <v>3</v>
      </c>
      <c r="G7" s="36">
        <v>4</v>
      </c>
      <c r="H7" s="118">
        <v>5</v>
      </c>
      <c r="I7" s="119"/>
      <c r="J7" s="120"/>
    </row>
    <row r="8" spans="1:10">
      <c r="A8" s="38"/>
      <c r="B8" s="39"/>
      <c r="C8" s="38" t="s">
        <v>3</v>
      </c>
      <c r="D8" s="38" t="s">
        <v>6</v>
      </c>
      <c r="E8" s="38" t="s">
        <v>10</v>
      </c>
      <c r="F8" s="38" t="s">
        <v>7</v>
      </c>
      <c r="G8" s="40" t="s">
        <v>15</v>
      </c>
      <c r="H8" s="121" t="s">
        <v>19</v>
      </c>
      <c r="I8" s="122"/>
      <c r="J8" s="123"/>
    </row>
    <row r="9" spans="1:10">
      <c r="A9" s="38" t="s">
        <v>1</v>
      </c>
      <c r="B9" s="38" t="s">
        <v>2</v>
      </c>
      <c r="C9" s="38" t="s">
        <v>4</v>
      </c>
      <c r="D9" s="38" t="s">
        <v>7</v>
      </c>
      <c r="E9" s="38" t="s">
        <v>11</v>
      </c>
      <c r="F9" s="38" t="s">
        <v>12</v>
      </c>
      <c r="G9" s="40" t="s">
        <v>16</v>
      </c>
      <c r="H9" s="121" t="s">
        <v>20</v>
      </c>
      <c r="I9" s="122"/>
      <c r="J9" s="123"/>
    </row>
    <row r="10" spans="1:10">
      <c r="A10" s="38"/>
      <c r="B10" s="38"/>
      <c r="C10" s="38" t="s">
        <v>5</v>
      </c>
      <c r="D10" s="38" t="s">
        <v>8</v>
      </c>
      <c r="E10" s="63"/>
      <c r="F10" s="38" t="s">
        <v>13</v>
      </c>
      <c r="G10" s="40" t="s">
        <v>17</v>
      </c>
      <c r="H10" s="124" t="s">
        <v>21</v>
      </c>
      <c r="I10" s="124" t="s">
        <v>22</v>
      </c>
      <c r="J10" s="36" t="s">
        <v>23</v>
      </c>
    </row>
    <row r="11" spans="1:10">
      <c r="A11" s="46"/>
      <c r="B11" s="46"/>
      <c r="C11" s="46"/>
      <c r="D11" s="46" t="s">
        <v>9</v>
      </c>
      <c r="E11" s="46"/>
      <c r="F11" s="46" t="s">
        <v>14</v>
      </c>
      <c r="G11" s="47" t="s">
        <v>18</v>
      </c>
      <c r="H11" s="125"/>
      <c r="I11" s="125"/>
      <c r="J11" s="46" t="s">
        <v>24</v>
      </c>
    </row>
    <row r="12" spans="1:10">
      <c r="A12" s="48">
        <v>1</v>
      </c>
      <c r="B12" s="14" t="s">
        <v>191</v>
      </c>
      <c r="C12" s="48"/>
      <c r="D12" s="48"/>
      <c r="E12" s="48"/>
      <c r="F12" s="48"/>
      <c r="G12" s="50"/>
      <c r="H12" s="14"/>
      <c r="I12" s="14"/>
      <c r="J12" s="14"/>
    </row>
    <row r="13" spans="1:10">
      <c r="A13" s="11"/>
      <c r="B13" s="12" t="s">
        <v>192</v>
      </c>
      <c r="C13" s="11" t="s">
        <v>193</v>
      </c>
      <c r="D13" s="11" t="s">
        <v>194</v>
      </c>
      <c r="E13" s="11">
        <v>230</v>
      </c>
      <c r="F13" s="65">
        <f>20*E13</f>
        <v>4600</v>
      </c>
      <c r="G13" s="51">
        <f>+F13/89700</f>
        <v>5.128205128205128E-2</v>
      </c>
      <c r="H13" s="61">
        <f>G13</f>
        <v>5.128205128205128E-2</v>
      </c>
      <c r="I13" s="12"/>
      <c r="J13" s="12"/>
    </row>
    <row r="14" spans="1:10">
      <c r="A14" s="11"/>
      <c r="B14" s="12" t="s">
        <v>195</v>
      </c>
      <c r="C14" s="11"/>
      <c r="D14" s="11"/>
      <c r="E14" s="11"/>
      <c r="F14" s="11"/>
      <c r="G14" s="51"/>
      <c r="H14" s="12"/>
      <c r="I14" s="12"/>
      <c r="J14" s="12"/>
    </row>
    <row r="15" spans="1:10">
      <c r="A15" s="11"/>
      <c r="B15" s="12" t="s">
        <v>196</v>
      </c>
      <c r="C15" s="11"/>
      <c r="D15" s="11"/>
      <c r="E15" s="11"/>
      <c r="F15" s="11"/>
      <c r="G15" s="51"/>
      <c r="H15" s="12"/>
      <c r="I15" s="12"/>
      <c r="J15" s="12"/>
    </row>
    <row r="16" spans="1:10">
      <c r="A16" s="11"/>
      <c r="B16" s="12" t="s">
        <v>197</v>
      </c>
      <c r="C16" s="11"/>
      <c r="D16" s="11"/>
      <c r="E16" s="11"/>
      <c r="F16" s="11"/>
      <c r="G16" s="51"/>
      <c r="H16" s="12"/>
      <c r="I16" s="83"/>
      <c r="J16" s="12"/>
    </row>
    <row r="17" spans="1:10">
      <c r="A17" s="11"/>
      <c r="B17" s="12" t="s">
        <v>198</v>
      </c>
      <c r="C17" s="11"/>
      <c r="D17" s="11"/>
      <c r="E17" s="11"/>
      <c r="F17" s="11"/>
      <c r="G17" s="51"/>
      <c r="H17" s="12"/>
      <c r="I17" s="83"/>
      <c r="J17" s="12"/>
    </row>
    <row r="18" spans="1:10">
      <c r="A18" s="11"/>
      <c r="B18" s="11" t="s">
        <v>199</v>
      </c>
      <c r="C18" s="11"/>
      <c r="D18" s="11"/>
      <c r="E18" s="11"/>
      <c r="F18" s="11"/>
      <c r="G18" s="51"/>
      <c r="H18" s="12"/>
      <c r="I18" s="12"/>
      <c r="J18" s="12"/>
    </row>
    <row r="19" spans="1:10">
      <c r="A19" s="11">
        <v>2</v>
      </c>
      <c r="B19" s="15" t="s">
        <v>200</v>
      </c>
      <c r="C19" s="11" t="s">
        <v>35</v>
      </c>
      <c r="D19" s="11" t="s">
        <v>94</v>
      </c>
      <c r="E19" s="11">
        <v>24</v>
      </c>
      <c r="F19" s="11">
        <f>30*E19</f>
        <v>720</v>
      </c>
      <c r="G19" s="51">
        <f>+F19/89700</f>
        <v>8.0267558528428085E-3</v>
      </c>
      <c r="H19" s="61">
        <f>G19</f>
        <v>8.0267558528428085E-3</v>
      </c>
      <c r="I19" s="12"/>
      <c r="J19" s="12"/>
    </row>
    <row r="20" spans="1:10">
      <c r="A20" s="11"/>
      <c r="B20" s="15" t="s">
        <v>201</v>
      </c>
      <c r="C20" s="11"/>
      <c r="D20" s="11"/>
      <c r="E20" s="11"/>
      <c r="F20" s="11"/>
      <c r="G20" s="51"/>
      <c r="H20" s="12"/>
      <c r="I20" s="12"/>
      <c r="J20" s="12"/>
    </row>
    <row r="21" spans="1:10">
      <c r="A21" s="11"/>
      <c r="B21" s="15" t="s">
        <v>202</v>
      </c>
      <c r="C21" s="11"/>
      <c r="D21" s="11"/>
      <c r="E21" s="11"/>
      <c r="F21" s="11"/>
      <c r="G21" s="51"/>
      <c r="H21" s="12"/>
      <c r="I21" s="12"/>
      <c r="J21" s="12"/>
    </row>
    <row r="22" spans="1:10">
      <c r="A22" s="11">
        <v>3</v>
      </c>
      <c r="B22" s="15" t="s">
        <v>203</v>
      </c>
      <c r="C22" s="11"/>
      <c r="D22" s="11"/>
      <c r="E22" s="11"/>
      <c r="F22" s="11"/>
      <c r="G22" s="51"/>
      <c r="H22" s="12"/>
      <c r="I22" s="12"/>
      <c r="J22" s="12"/>
    </row>
    <row r="23" spans="1:10">
      <c r="A23" s="11"/>
      <c r="B23" s="84" t="s">
        <v>204</v>
      </c>
      <c r="C23" s="11"/>
      <c r="D23" s="11"/>
      <c r="E23" s="11"/>
      <c r="F23" s="11"/>
      <c r="G23" s="51"/>
      <c r="H23" s="12"/>
      <c r="I23" s="11">
        <v>1</v>
      </c>
      <c r="J23" s="12"/>
    </row>
    <row r="24" spans="1:10">
      <c r="A24" s="11"/>
      <c r="B24" s="84" t="s">
        <v>205</v>
      </c>
      <c r="C24" s="11" t="s">
        <v>193</v>
      </c>
      <c r="D24" s="11" t="s">
        <v>194</v>
      </c>
      <c r="E24" s="11">
        <v>230</v>
      </c>
      <c r="F24" s="65">
        <f>20*E24</f>
        <v>4600</v>
      </c>
      <c r="G24" s="51">
        <f>+F24/89700</f>
        <v>5.128205128205128E-2</v>
      </c>
      <c r="H24" s="61">
        <f>G24</f>
        <v>5.128205128205128E-2</v>
      </c>
      <c r="I24" s="12"/>
      <c r="J24" s="12"/>
    </row>
    <row r="25" spans="1:10">
      <c r="A25" s="11"/>
      <c r="B25" s="84" t="s">
        <v>206</v>
      </c>
      <c r="C25" s="11"/>
      <c r="D25" s="11"/>
      <c r="E25" s="11"/>
      <c r="F25" s="11"/>
      <c r="G25" s="51"/>
      <c r="H25" s="12"/>
      <c r="I25" s="83"/>
      <c r="J25" s="12"/>
    </row>
    <row r="26" spans="1:10">
      <c r="A26" s="11"/>
      <c r="B26" s="84" t="s">
        <v>207</v>
      </c>
      <c r="C26" s="11"/>
      <c r="D26" s="11"/>
      <c r="E26" s="11"/>
      <c r="F26" s="11"/>
      <c r="G26" s="51"/>
      <c r="H26" s="12"/>
      <c r="I26" s="83"/>
      <c r="J26" s="12"/>
    </row>
    <row r="27" spans="1:10">
      <c r="A27" s="11"/>
      <c r="B27" s="84" t="s">
        <v>208</v>
      </c>
      <c r="C27" s="11"/>
      <c r="D27" s="11"/>
      <c r="E27" s="11"/>
      <c r="F27" s="11"/>
      <c r="G27" s="51"/>
      <c r="H27" s="12"/>
      <c r="I27" s="12"/>
      <c r="J27" s="12"/>
    </row>
    <row r="28" spans="1:10">
      <c r="A28" s="11"/>
      <c r="B28" s="84" t="s">
        <v>209</v>
      </c>
      <c r="C28" s="11"/>
      <c r="D28" s="11"/>
      <c r="E28" s="11"/>
      <c r="F28" s="11"/>
      <c r="G28" s="51"/>
      <c r="H28" s="12"/>
      <c r="I28" s="12"/>
      <c r="J28" s="12"/>
    </row>
    <row r="29" spans="1:10">
      <c r="A29" s="11"/>
      <c r="B29" s="84" t="s">
        <v>210</v>
      </c>
      <c r="C29" s="11"/>
      <c r="D29" s="11"/>
      <c r="E29" s="11"/>
      <c r="F29" s="11"/>
      <c r="G29" s="51"/>
      <c r="H29" s="12"/>
      <c r="I29" s="11"/>
      <c r="J29" s="12"/>
    </row>
    <row r="30" spans="1:10">
      <c r="A30" s="11"/>
      <c r="B30" s="84" t="s">
        <v>211</v>
      </c>
      <c r="C30" s="11"/>
      <c r="D30" s="11"/>
      <c r="E30" s="11"/>
      <c r="F30" s="11"/>
      <c r="G30" s="51"/>
      <c r="H30" s="12"/>
      <c r="I30" s="12"/>
      <c r="J30" s="12"/>
    </row>
    <row r="31" spans="1:10">
      <c r="A31" s="11"/>
      <c r="B31" s="11" t="s">
        <v>199</v>
      </c>
      <c r="C31" s="11"/>
      <c r="D31" s="11"/>
      <c r="E31" s="11"/>
      <c r="F31" s="11"/>
      <c r="G31" s="51"/>
      <c r="H31" s="12"/>
      <c r="I31" s="12"/>
      <c r="J31" s="12"/>
    </row>
    <row r="32" spans="1:10">
      <c r="A32" s="11">
        <v>4</v>
      </c>
      <c r="B32" s="84" t="s">
        <v>212</v>
      </c>
      <c r="C32" s="11" t="s">
        <v>193</v>
      </c>
      <c r="D32" s="11" t="s">
        <v>213</v>
      </c>
      <c r="E32" s="11">
        <v>230</v>
      </c>
      <c r="F32" s="65">
        <f>30*E32</f>
        <v>6900</v>
      </c>
      <c r="G32" s="51">
        <f>+F32/89700</f>
        <v>7.6923076923076927E-2</v>
      </c>
      <c r="H32" s="61">
        <f>G32</f>
        <v>7.6923076923076927E-2</v>
      </c>
      <c r="I32" s="12"/>
      <c r="J32" s="12"/>
    </row>
    <row r="33" spans="1:10">
      <c r="A33" s="11"/>
      <c r="B33" s="84" t="s">
        <v>214</v>
      </c>
      <c r="C33" s="11"/>
      <c r="D33" s="11"/>
      <c r="E33" s="11"/>
      <c r="F33" s="11"/>
      <c r="G33" s="51"/>
      <c r="H33" s="12"/>
      <c r="I33" s="12"/>
      <c r="J33" s="12"/>
    </row>
    <row r="34" spans="1:10">
      <c r="A34" s="11"/>
      <c r="B34" s="84" t="s">
        <v>215</v>
      </c>
      <c r="C34" s="11"/>
      <c r="D34" s="11"/>
      <c r="E34" s="11"/>
      <c r="F34" s="11"/>
      <c r="G34" s="51"/>
      <c r="H34" s="12"/>
      <c r="I34" s="12"/>
      <c r="J34" s="12"/>
    </row>
    <row r="35" spans="1:10">
      <c r="A35" s="11"/>
      <c r="B35" s="84" t="s">
        <v>216</v>
      </c>
      <c r="C35" s="11"/>
      <c r="D35" s="11"/>
      <c r="E35" s="11"/>
      <c r="F35" s="11"/>
      <c r="G35" s="51"/>
      <c r="H35" s="12"/>
      <c r="I35" s="12"/>
      <c r="J35" s="12"/>
    </row>
    <row r="36" spans="1:10">
      <c r="A36" s="11"/>
      <c r="B36" s="84" t="s">
        <v>217</v>
      </c>
      <c r="C36" s="11"/>
      <c r="D36" s="11"/>
      <c r="E36" s="11"/>
      <c r="F36" s="11"/>
      <c r="G36" s="51"/>
      <c r="H36" s="12"/>
      <c r="I36" s="12"/>
      <c r="J36" s="12"/>
    </row>
    <row r="37" spans="1:10">
      <c r="A37" s="11">
        <v>5</v>
      </c>
      <c r="B37" s="12" t="s">
        <v>218</v>
      </c>
      <c r="C37" s="11" t="s">
        <v>35</v>
      </c>
      <c r="D37" s="11" t="s">
        <v>94</v>
      </c>
      <c r="E37" s="11">
        <v>60</v>
      </c>
      <c r="F37" s="65">
        <f>30*E37</f>
        <v>1800</v>
      </c>
      <c r="G37" s="51">
        <f>+F37/89700</f>
        <v>2.0066889632107024E-2</v>
      </c>
      <c r="H37" s="61">
        <f>G37</f>
        <v>2.0066889632107024E-2</v>
      </c>
      <c r="I37" s="12"/>
      <c r="J37" s="12"/>
    </row>
    <row r="38" spans="1:10">
      <c r="A38" s="66"/>
      <c r="B38" s="66"/>
      <c r="C38" s="66"/>
      <c r="D38" s="66"/>
      <c r="E38" s="66"/>
      <c r="F38" s="68">
        <f>SUM(F13:F37)</f>
        <v>18620</v>
      </c>
      <c r="G38" s="72">
        <f>+G13+G19+G24+G32+G37</f>
        <v>0.20758082497212932</v>
      </c>
      <c r="H38" s="69">
        <f>SUM(H13:H37)</f>
        <v>0.20758082497212932</v>
      </c>
      <c r="I38" s="66">
        <v>1</v>
      </c>
      <c r="J38" s="67"/>
    </row>
  </sheetData>
  <mergeCells count="6">
    <mergeCell ref="A1:J1"/>
    <mergeCell ref="H7:J7"/>
    <mergeCell ref="H8:J8"/>
    <mergeCell ref="H9:J9"/>
    <mergeCell ref="H10:H11"/>
    <mergeCell ref="I10:I11"/>
  </mergeCells>
  <pageMargins left="0.47" right="0.15" top="1.01" bottom="0.75" header="0.3" footer="0.3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83"/>
  <sheetViews>
    <sheetView workbookViewId="0">
      <selection activeCell="A4" sqref="A4:A6"/>
    </sheetView>
  </sheetViews>
  <sheetFormatPr defaultColWidth="8.109375" defaultRowHeight="21"/>
  <cols>
    <col min="1" max="3" width="8.109375" style="85"/>
    <col min="4" max="4" width="16.5546875" style="85" customWidth="1"/>
    <col min="5" max="7" width="8.109375" style="85"/>
    <col min="8" max="8" width="6.6640625" style="85" customWidth="1"/>
    <col min="9" max="9" width="12.6640625" style="85" customWidth="1"/>
    <col min="10" max="16384" width="8.109375" style="85"/>
  </cols>
  <sheetData>
    <row r="1" spans="1:10">
      <c r="A1" s="116" t="s">
        <v>254</v>
      </c>
      <c r="B1" s="116"/>
      <c r="C1" s="116"/>
      <c r="D1" s="116"/>
      <c r="E1" s="116"/>
      <c r="F1" s="116"/>
      <c r="G1" s="116"/>
      <c r="H1" s="116"/>
    </row>
    <row r="2" spans="1:10">
      <c r="A2" s="116" t="s">
        <v>255</v>
      </c>
      <c r="B2" s="116"/>
      <c r="C2" s="116"/>
      <c r="D2" s="116"/>
      <c r="E2" s="116"/>
      <c r="F2" s="116"/>
      <c r="G2" s="116"/>
      <c r="H2" s="116"/>
    </row>
    <row r="3" spans="1:10">
      <c r="A3" s="86"/>
      <c r="B3" s="86"/>
      <c r="C3" s="86"/>
      <c r="D3" s="86"/>
      <c r="E3" s="86"/>
      <c r="F3" s="86"/>
      <c r="G3" s="86"/>
      <c r="H3" s="86"/>
    </row>
    <row r="4" spans="1:10">
      <c r="A4" s="3" t="s">
        <v>164</v>
      </c>
    </row>
    <row r="5" spans="1:10">
      <c r="A5" s="3" t="s">
        <v>165</v>
      </c>
      <c r="J5" s="87"/>
    </row>
    <row r="6" spans="1:10">
      <c r="A6" s="3" t="s">
        <v>166</v>
      </c>
      <c r="J6" s="88"/>
    </row>
    <row r="7" spans="1:10" s="89" customFormat="1"/>
    <row r="8" spans="1:10" s="89" customFormat="1">
      <c r="A8" s="90" t="s">
        <v>168</v>
      </c>
      <c r="B8" s="91"/>
      <c r="C8" s="91"/>
      <c r="D8" s="91"/>
      <c r="E8" s="91"/>
      <c r="F8" s="91"/>
      <c r="G8" s="91"/>
      <c r="H8" s="92"/>
    </row>
    <row r="9" spans="1:10" s="89" customFormat="1">
      <c r="A9" s="93" t="s">
        <v>247</v>
      </c>
      <c r="H9" s="94"/>
    </row>
    <row r="10" spans="1:10" s="89" customFormat="1">
      <c r="A10" s="93"/>
      <c r="H10" s="94"/>
    </row>
    <row r="11" spans="1:10" s="89" customFormat="1">
      <c r="A11" s="93" t="s">
        <v>256</v>
      </c>
      <c r="H11" s="94"/>
    </row>
    <row r="12" spans="1:10" s="89" customFormat="1">
      <c r="A12" s="93" t="s">
        <v>332</v>
      </c>
      <c r="H12" s="94"/>
    </row>
    <row r="13" spans="1:10" s="89" customFormat="1">
      <c r="A13" s="95"/>
      <c r="B13" s="96"/>
      <c r="C13" s="96"/>
      <c r="D13" s="96"/>
      <c r="E13" s="96"/>
      <c r="F13" s="96"/>
      <c r="G13" s="96"/>
      <c r="H13" s="97"/>
    </row>
    <row r="14" spans="1:10" s="89" customFormat="1"/>
    <row r="15" spans="1:10" s="89" customFormat="1">
      <c r="A15" s="90" t="s">
        <v>258</v>
      </c>
      <c r="B15" s="91"/>
      <c r="C15" s="91"/>
      <c r="D15" s="91"/>
      <c r="E15" s="91"/>
      <c r="F15" s="91"/>
      <c r="G15" s="91"/>
      <c r="H15" s="92"/>
    </row>
    <row r="16" spans="1:10" s="89" customFormat="1">
      <c r="A16" s="105" t="s">
        <v>333</v>
      </c>
      <c r="H16" s="94"/>
    </row>
    <row r="17" spans="1:8" s="89" customFormat="1">
      <c r="A17" s="105" t="s">
        <v>334</v>
      </c>
      <c r="H17" s="94"/>
    </row>
    <row r="18" spans="1:8" s="89" customFormat="1">
      <c r="A18" s="105" t="s">
        <v>335</v>
      </c>
      <c r="H18" s="94"/>
    </row>
    <row r="19" spans="1:8" s="89" customFormat="1">
      <c r="A19" s="105" t="s">
        <v>336</v>
      </c>
      <c r="H19" s="94"/>
    </row>
    <row r="20" spans="1:8" s="89" customFormat="1">
      <c r="A20" s="105" t="s">
        <v>337</v>
      </c>
      <c r="H20" s="94"/>
    </row>
    <row r="21" spans="1:8" s="89" customFormat="1">
      <c r="A21" s="105" t="s">
        <v>231</v>
      </c>
      <c r="H21" s="94"/>
    </row>
    <row r="22" spans="1:8" s="89" customFormat="1">
      <c r="A22" s="105" t="s">
        <v>338</v>
      </c>
      <c r="H22" s="94"/>
    </row>
    <row r="23" spans="1:8" s="89" customFormat="1">
      <c r="A23" s="105" t="s">
        <v>339</v>
      </c>
      <c r="H23" s="94"/>
    </row>
    <row r="24" spans="1:8" s="89" customFormat="1">
      <c r="A24" s="105" t="s">
        <v>340</v>
      </c>
      <c r="H24" s="94"/>
    </row>
    <row r="25" spans="1:8" s="89" customFormat="1">
      <c r="A25" s="105" t="s">
        <v>341</v>
      </c>
      <c r="H25" s="94"/>
    </row>
    <row r="26" spans="1:8" s="89" customFormat="1">
      <c r="A26" s="102"/>
      <c r="H26" s="94"/>
    </row>
    <row r="27" spans="1:8" s="89" customFormat="1">
      <c r="A27" s="106"/>
      <c r="B27" s="96"/>
      <c r="C27" s="96"/>
      <c r="D27" s="96"/>
      <c r="E27" s="96"/>
      <c r="F27" s="96"/>
      <c r="G27" s="96"/>
      <c r="H27" s="97"/>
    </row>
    <row r="28" spans="1:8" s="89" customFormat="1"/>
    <row r="29" spans="1:8" s="89" customFormat="1"/>
    <row r="30" spans="1:8" s="89" customFormat="1"/>
    <row r="31" spans="1:8" s="89" customFormat="1"/>
    <row r="32" spans="1:8" s="89" customFormat="1"/>
    <row r="33" s="89" customFormat="1"/>
    <row r="34" s="89" customFormat="1"/>
    <row r="35" s="89" customFormat="1"/>
    <row r="36" s="89" customFormat="1"/>
    <row r="37" s="89" customFormat="1"/>
    <row r="38" s="89" customFormat="1"/>
    <row r="39" s="89" customFormat="1"/>
    <row r="40" s="89" customFormat="1"/>
    <row r="41" s="89" customFormat="1"/>
    <row r="42" s="89" customFormat="1"/>
    <row r="43" s="89" customFormat="1"/>
    <row r="44" s="89" customFormat="1"/>
    <row r="45" s="89" customFormat="1"/>
    <row r="46" s="89" customFormat="1"/>
    <row r="47" s="89" customFormat="1"/>
    <row r="48" s="89" customFormat="1"/>
    <row r="49" s="89" customFormat="1"/>
    <row r="50" s="89" customFormat="1"/>
    <row r="51" s="89" customFormat="1"/>
    <row r="52" s="89" customFormat="1"/>
    <row r="53" s="89" customFormat="1"/>
    <row r="54" s="89" customFormat="1"/>
    <row r="55" s="89" customFormat="1"/>
    <row r="56" s="89" customFormat="1"/>
    <row r="57" s="89" customFormat="1"/>
    <row r="58" s="89" customFormat="1"/>
    <row r="59" s="89" customFormat="1"/>
    <row r="60" s="89" customFormat="1"/>
    <row r="61" s="89" customFormat="1"/>
    <row r="62" s="89" customFormat="1"/>
    <row r="63" s="89" customFormat="1"/>
    <row r="64" s="89" customFormat="1"/>
    <row r="65" s="89" customFormat="1"/>
    <row r="66" s="89" customFormat="1"/>
    <row r="67" s="89" customFormat="1"/>
    <row r="68" s="89" customFormat="1"/>
    <row r="69" s="89" customFormat="1"/>
    <row r="70" s="89" customFormat="1"/>
    <row r="71" s="89" customFormat="1"/>
    <row r="72" s="89" customFormat="1"/>
    <row r="73" s="89" customFormat="1"/>
    <row r="74" s="89" customFormat="1"/>
    <row r="75" s="89" customFormat="1"/>
    <row r="76" s="89" customFormat="1"/>
    <row r="77" s="89" customFormat="1"/>
    <row r="78" s="89" customFormat="1"/>
    <row r="79" s="89" customFormat="1"/>
    <row r="80" s="89" customFormat="1"/>
    <row r="81" s="89" customFormat="1"/>
    <row r="82" s="89" customFormat="1"/>
    <row r="83" s="89" customFormat="1"/>
    <row r="84" s="89" customFormat="1"/>
    <row r="85" s="89" customFormat="1"/>
    <row r="86" s="89" customFormat="1"/>
    <row r="87" s="89" customFormat="1"/>
    <row r="88" s="89" customFormat="1"/>
    <row r="89" s="89" customFormat="1"/>
    <row r="90" s="89" customFormat="1"/>
    <row r="91" s="89" customFormat="1"/>
    <row r="92" s="89" customFormat="1"/>
    <row r="93" s="89" customFormat="1"/>
    <row r="94" s="89" customFormat="1"/>
    <row r="95" s="89" customFormat="1"/>
    <row r="96" s="89" customFormat="1"/>
    <row r="97" s="89" customFormat="1"/>
    <row r="98" s="89" customFormat="1"/>
    <row r="99" s="89" customFormat="1"/>
    <row r="100" s="89" customFormat="1"/>
    <row r="101" s="89" customFormat="1"/>
    <row r="102" s="89" customFormat="1"/>
    <row r="103" s="89" customFormat="1"/>
    <row r="104" s="89" customFormat="1"/>
    <row r="105" s="89" customFormat="1"/>
    <row r="106" s="89" customFormat="1"/>
    <row r="107" s="89" customFormat="1"/>
    <row r="108" s="89" customFormat="1"/>
    <row r="109" s="89" customFormat="1"/>
    <row r="110" s="89" customFormat="1"/>
    <row r="111" s="89" customFormat="1"/>
    <row r="112" s="89" customFormat="1"/>
    <row r="113" s="89" customFormat="1"/>
    <row r="114" s="89" customFormat="1"/>
    <row r="115" s="89" customFormat="1"/>
    <row r="116" s="89" customFormat="1"/>
    <row r="117" s="89" customFormat="1"/>
    <row r="118" s="89" customFormat="1"/>
    <row r="119" s="89" customFormat="1"/>
    <row r="120" s="89" customFormat="1"/>
    <row r="121" s="89" customFormat="1"/>
    <row r="122" s="89" customFormat="1"/>
    <row r="123" s="89" customFormat="1"/>
    <row r="124" s="89" customFormat="1"/>
    <row r="125" s="89" customFormat="1"/>
    <row r="126" s="89" customFormat="1"/>
    <row r="127" s="89" customFormat="1"/>
    <row r="128" s="89" customFormat="1"/>
    <row r="129" s="89" customFormat="1"/>
    <row r="130" s="89" customFormat="1"/>
    <row r="131" s="89" customFormat="1"/>
    <row r="132" s="89" customFormat="1"/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</sheetData>
  <mergeCells count="2">
    <mergeCell ref="A1:H1"/>
    <mergeCell ref="A2:H2"/>
  </mergeCells>
  <pageMargins left="0.79" right="0.7" top="1.01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activeCell="H8" sqref="H8:J8"/>
    </sheetView>
  </sheetViews>
  <sheetFormatPr defaultRowHeight="18.75"/>
  <cols>
    <col min="1" max="1" width="3.6640625" style="73" customWidth="1"/>
    <col min="2" max="2" width="22.21875" style="73" bestFit="1" customWidth="1"/>
    <col min="3" max="3" width="7.33203125" style="73" bestFit="1" customWidth="1"/>
    <col min="4" max="4" width="9.109375" style="73" bestFit="1" customWidth="1"/>
    <col min="5" max="5" width="7.21875" style="80" bestFit="1" customWidth="1"/>
    <col min="6" max="6" width="10.5546875" style="80" bestFit="1" customWidth="1"/>
    <col min="7" max="7" width="7.21875" style="81" customWidth="1"/>
    <col min="8" max="8" width="6.6640625" style="73" bestFit="1" customWidth="1"/>
    <col min="9" max="9" width="3.44140625" style="73" customWidth="1"/>
    <col min="10" max="10" width="3.88671875" style="73" customWidth="1"/>
    <col min="11" max="16384" width="8.88671875" style="73"/>
  </cols>
  <sheetData>
    <row r="1" spans="1:10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>
      <c r="A2" s="10"/>
      <c r="B2" s="1"/>
      <c r="C2" s="2"/>
      <c r="D2" s="2"/>
      <c r="E2" s="2"/>
      <c r="F2" s="2"/>
      <c r="G2" s="21"/>
      <c r="H2" s="1"/>
      <c r="I2" s="1"/>
      <c r="J2" s="1"/>
    </row>
    <row r="3" spans="1:10">
      <c r="A3" s="10" t="s">
        <v>164</v>
      </c>
      <c r="B3" s="1"/>
      <c r="C3" s="2"/>
      <c r="D3" s="2"/>
      <c r="E3" s="2"/>
      <c r="F3" s="2"/>
      <c r="G3" s="21"/>
      <c r="H3" s="1"/>
      <c r="I3" s="1"/>
      <c r="J3" s="1"/>
    </row>
    <row r="4" spans="1:10">
      <c r="A4" s="10" t="s">
        <v>179</v>
      </c>
      <c r="B4" s="1"/>
      <c r="C4" s="2"/>
      <c r="D4" s="2"/>
      <c r="E4" s="2"/>
      <c r="F4" s="2"/>
      <c r="G4" s="21"/>
      <c r="H4" s="1"/>
      <c r="I4" s="1"/>
      <c r="J4" s="1"/>
    </row>
    <row r="5" spans="1:10">
      <c r="A5" s="45" t="s">
        <v>180</v>
      </c>
      <c r="B5" s="1"/>
      <c r="C5" s="2"/>
      <c r="D5" s="2"/>
      <c r="E5" s="2"/>
      <c r="F5" s="2"/>
      <c r="G5" s="21"/>
      <c r="H5" s="1"/>
      <c r="I5" s="1"/>
      <c r="J5" s="1"/>
    </row>
    <row r="6" spans="1:10">
      <c r="A6" s="10" t="s">
        <v>219</v>
      </c>
      <c r="B6" s="1"/>
      <c r="C6" s="2"/>
      <c r="D6" s="2"/>
      <c r="E6" s="2"/>
      <c r="F6" s="2"/>
      <c r="G6" s="21"/>
      <c r="H6" s="1"/>
      <c r="I6" s="1"/>
      <c r="J6" s="1"/>
    </row>
    <row r="7" spans="1:10">
      <c r="A7" s="36"/>
      <c r="B7" s="36"/>
      <c r="C7" s="36"/>
      <c r="D7" s="36">
        <v>1</v>
      </c>
      <c r="E7" s="36">
        <v>2</v>
      </c>
      <c r="F7" s="36">
        <v>3</v>
      </c>
      <c r="G7" s="36">
        <v>4</v>
      </c>
      <c r="H7" s="118">
        <v>5</v>
      </c>
      <c r="I7" s="119"/>
      <c r="J7" s="120"/>
    </row>
    <row r="8" spans="1:10">
      <c r="A8" s="38"/>
      <c r="B8" s="39"/>
      <c r="C8" s="38" t="s">
        <v>3</v>
      </c>
      <c r="D8" s="38" t="s">
        <v>6</v>
      </c>
      <c r="E8" s="38" t="s">
        <v>10</v>
      </c>
      <c r="F8" s="38" t="s">
        <v>7</v>
      </c>
      <c r="G8" s="40" t="s">
        <v>15</v>
      </c>
      <c r="H8" s="121" t="s">
        <v>19</v>
      </c>
      <c r="I8" s="122"/>
      <c r="J8" s="123"/>
    </row>
    <row r="9" spans="1:10">
      <c r="A9" s="38" t="s">
        <v>1</v>
      </c>
      <c r="B9" s="38" t="s">
        <v>2</v>
      </c>
      <c r="C9" s="38" t="s">
        <v>4</v>
      </c>
      <c r="D9" s="38" t="s">
        <v>7</v>
      </c>
      <c r="E9" s="38" t="s">
        <v>11</v>
      </c>
      <c r="F9" s="38" t="s">
        <v>12</v>
      </c>
      <c r="G9" s="40" t="s">
        <v>16</v>
      </c>
      <c r="H9" s="121" t="s">
        <v>20</v>
      </c>
      <c r="I9" s="122"/>
      <c r="J9" s="123"/>
    </row>
    <row r="10" spans="1:10">
      <c r="A10" s="38"/>
      <c r="B10" s="38"/>
      <c r="C10" s="38" t="s">
        <v>5</v>
      </c>
      <c r="D10" s="38" t="s">
        <v>8</v>
      </c>
      <c r="E10" s="63"/>
      <c r="F10" s="38" t="s">
        <v>13</v>
      </c>
      <c r="G10" s="40" t="s">
        <v>17</v>
      </c>
      <c r="H10" s="124" t="s">
        <v>21</v>
      </c>
      <c r="I10" s="124" t="s">
        <v>22</v>
      </c>
      <c r="J10" s="36" t="s">
        <v>23</v>
      </c>
    </row>
    <row r="11" spans="1:10">
      <c r="A11" s="46"/>
      <c r="B11" s="46"/>
      <c r="C11" s="46"/>
      <c r="D11" s="46" t="s">
        <v>9</v>
      </c>
      <c r="E11" s="46"/>
      <c r="F11" s="46" t="s">
        <v>14</v>
      </c>
      <c r="G11" s="47" t="s">
        <v>18</v>
      </c>
      <c r="H11" s="125"/>
      <c r="I11" s="125"/>
      <c r="J11" s="46" t="s">
        <v>24</v>
      </c>
    </row>
    <row r="12" spans="1:10">
      <c r="A12" s="48">
        <v>1</v>
      </c>
      <c r="B12" s="14" t="s">
        <v>220</v>
      </c>
      <c r="C12" s="48" t="s">
        <v>35</v>
      </c>
      <c r="D12" s="48" t="s">
        <v>54</v>
      </c>
      <c r="E12" s="48">
        <v>60</v>
      </c>
      <c r="F12" s="48">
        <f>10*E12</f>
        <v>600</v>
      </c>
      <c r="G12" s="50">
        <f>+F12/89700</f>
        <v>6.688963210702341E-3</v>
      </c>
      <c r="H12" s="79">
        <f>G12</f>
        <v>6.688963210702341E-3</v>
      </c>
      <c r="I12" s="14"/>
      <c r="J12" s="14"/>
    </row>
    <row r="13" spans="1:10">
      <c r="A13" s="11">
        <v>2</v>
      </c>
      <c r="B13" s="12" t="s">
        <v>221</v>
      </c>
      <c r="C13" s="11" t="s">
        <v>35</v>
      </c>
      <c r="D13" s="11" t="s">
        <v>57</v>
      </c>
      <c r="E13" s="11">
        <v>20</v>
      </c>
      <c r="F13" s="11">
        <f>20*E13</f>
        <v>400</v>
      </c>
      <c r="G13" s="51">
        <f>+F13/89700</f>
        <v>4.459308807134894E-3</v>
      </c>
      <c r="H13" s="61">
        <f>G13</f>
        <v>4.459308807134894E-3</v>
      </c>
      <c r="I13" s="12"/>
      <c r="J13" s="12"/>
    </row>
    <row r="14" spans="1:10">
      <c r="A14" s="11">
        <v>3</v>
      </c>
      <c r="B14" s="12" t="s">
        <v>222</v>
      </c>
      <c r="C14" s="11"/>
      <c r="D14" s="11"/>
      <c r="E14" s="11"/>
      <c r="F14" s="11"/>
      <c r="G14" s="51"/>
      <c r="H14" s="12"/>
      <c r="I14" s="12"/>
      <c r="J14" s="12"/>
    </row>
    <row r="15" spans="1:10">
      <c r="A15" s="11"/>
      <c r="B15" s="12" t="s">
        <v>223</v>
      </c>
      <c r="C15" s="11"/>
      <c r="D15" s="11"/>
      <c r="E15" s="11"/>
      <c r="F15" s="11"/>
      <c r="G15" s="51"/>
      <c r="H15" s="12"/>
      <c r="I15" s="12"/>
      <c r="J15" s="12"/>
    </row>
    <row r="16" spans="1:10">
      <c r="A16" s="11"/>
      <c r="B16" s="12" t="s">
        <v>224</v>
      </c>
      <c r="C16" s="11"/>
      <c r="D16" s="11"/>
      <c r="E16" s="11"/>
      <c r="F16" s="11"/>
      <c r="G16" s="51"/>
      <c r="H16" s="12"/>
      <c r="I16" s="12"/>
      <c r="J16" s="12"/>
    </row>
    <row r="17" spans="1:10">
      <c r="A17" s="11"/>
      <c r="B17" s="12" t="s">
        <v>225</v>
      </c>
      <c r="C17" s="11"/>
      <c r="D17" s="11"/>
      <c r="E17" s="11"/>
      <c r="F17" s="11"/>
      <c r="G17" s="51"/>
      <c r="H17" s="12"/>
      <c r="I17" s="12"/>
      <c r="J17" s="12"/>
    </row>
    <row r="18" spans="1:10">
      <c r="A18" s="11"/>
      <c r="B18" s="15" t="s">
        <v>226</v>
      </c>
      <c r="C18" s="11" t="s">
        <v>227</v>
      </c>
      <c r="D18" s="11" t="s">
        <v>228</v>
      </c>
      <c r="E18" s="11">
        <v>1</v>
      </c>
      <c r="F18" s="11">
        <f>390*E18</f>
        <v>390</v>
      </c>
      <c r="G18" s="51">
        <f>+F18/89700</f>
        <v>4.3478260869565218E-3</v>
      </c>
      <c r="H18" s="61">
        <f>G18</f>
        <v>4.3478260869565218E-3</v>
      </c>
      <c r="I18" s="12"/>
      <c r="J18" s="12"/>
    </row>
    <row r="19" spans="1:10">
      <c r="A19" s="11"/>
      <c r="B19" s="15" t="s">
        <v>229</v>
      </c>
      <c r="C19" s="11"/>
      <c r="D19" s="11"/>
      <c r="E19" s="11"/>
      <c r="F19" s="11"/>
      <c r="G19" s="51"/>
      <c r="H19" s="12"/>
      <c r="I19" s="12"/>
      <c r="J19" s="12"/>
    </row>
    <row r="20" spans="1:10">
      <c r="A20" s="11"/>
      <c r="B20" s="15" t="s">
        <v>230</v>
      </c>
      <c r="C20" s="11"/>
      <c r="D20" s="11"/>
      <c r="E20" s="11"/>
      <c r="F20" s="11"/>
      <c r="G20" s="51"/>
      <c r="H20" s="12"/>
      <c r="I20" s="12"/>
      <c r="J20" s="12"/>
    </row>
    <row r="21" spans="1:10">
      <c r="A21" s="11"/>
      <c r="B21" s="15" t="s">
        <v>231</v>
      </c>
      <c r="C21" s="11"/>
      <c r="D21" s="11"/>
      <c r="E21" s="11"/>
      <c r="F21" s="11"/>
      <c r="G21" s="51"/>
      <c r="H21" s="12"/>
      <c r="I21" s="12"/>
      <c r="J21" s="12"/>
    </row>
    <row r="22" spans="1:10">
      <c r="A22" s="11"/>
      <c r="B22" s="15" t="s">
        <v>232</v>
      </c>
      <c r="C22" s="11" t="s">
        <v>35</v>
      </c>
      <c r="D22" s="11" t="s">
        <v>94</v>
      </c>
      <c r="E22" s="11">
        <v>120</v>
      </c>
      <c r="F22" s="65">
        <f>30*E22</f>
        <v>3600</v>
      </c>
      <c r="G22" s="51">
        <f>+F22/89700</f>
        <v>4.0133779264214048E-2</v>
      </c>
      <c r="H22" s="61">
        <f>G22</f>
        <v>4.0133779264214048E-2</v>
      </c>
      <c r="I22" s="12"/>
      <c r="J22" s="12"/>
    </row>
    <row r="23" spans="1:10">
      <c r="A23" s="11"/>
      <c r="B23" s="15" t="s">
        <v>233</v>
      </c>
      <c r="C23" s="11"/>
      <c r="D23" s="11"/>
      <c r="E23" s="11"/>
      <c r="F23" s="11"/>
      <c r="G23" s="51"/>
      <c r="H23" s="12"/>
      <c r="I23" s="12"/>
      <c r="J23" s="12"/>
    </row>
    <row r="24" spans="1:10">
      <c r="A24" s="11">
        <v>4</v>
      </c>
      <c r="B24" s="84" t="s">
        <v>234</v>
      </c>
      <c r="C24" s="11" t="s">
        <v>35</v>
      </c>
      <c r="D24" s="11" t="s">
        <v>228</v>
      </c>
      <c r="E24" s="11">
        <v>1</v>
      </c>
      <c r="F24" s="11">
        <f>390*E24</f>
        <v>390</v>
      </c>
      <c r="G24" s="51">
        <f>+F24/89700</f>
        <v>4.3478260869565218E-3</v>
      </c>
      <c r="H24" s="61">
        <f>G24</f>
        <v>4.3478260869565218E-3</v>
      </c>
      <c r="I24" s="12"/>
      <c r="J24" s="12"/>
    </row>
    <row r="25" spans="1:10">
      <c r="A25" s="11">
        <v>5</v>
      </c>
      <c r="B25" s="84" t="s">
        <v>235</v>
      </c>
      <c r="C25" s="11"/>
      <c r="D25" s="11"/>
      <c r="E25" s="11"/>
      <c r="F25" s="11"/>
      <c r="G25" s="51"/>
      <c r="H25" s="12"/>
      <c r="I25" s="11">
        <v>1</v>
      </c>
      <c r="J25" s="12"/>
    </row>
    <row r="26" spans="1:10">
      <c r="A26" s="11">
        <v>6</v>
      </c>
      <c r="B26" s="84" t="s">
        <v>236</v>
      </c>
      <c r="C26" s="11"/>
      <c r="D26" s="11"/>
      <c r="E26" s="11"/>
      <c r="F26" s="11"/>
      <c r="G26" s="51"/>
      <c r="H26" s="12"/>
      <c r="I26" s="12"/>
      <c r="J26" s="12"/>
    </row>
    <row r="27" spans="1:10">
      <c r="A27" s="11"/>
      <c r="B27" s="84"/>
      <c r="C27" s="11"/>
      <c r="D27" s="11"/>
      <c r="E27" s="11"/>
      <c r="F27" s="11"/>
      <c r="G27" s="51"/>
      <c r="H27" s="12"/>
      <c r="I27" s="12"/>
      <c r="J27" s="12"/>
    </row>
    <row r="28" spans="1:10">
      <c r="A28" s="11"/>
      <c r="B28" s="84"/>
      <c r="C28" s="11"/>
      <c r="D28" s="11"/>
      <c r="E28" s="11"/>
      <c r="F28" s="11"/>
      <c r="G28" s="51"/>
      <c r="H28" s="12"/>
      <c r="I28" s="12"/>
      <c r="J28" s="12"/>
    </row>
    <row r="29" spans="1:10">
      <c r="A29" s="11"/>
      <c r="B29" s="84"/>
      <c r="C29" s="11"/>
      <c r="D29" s="11"/>
      <c r="E29" s="11"/>
      <c r="F29" s="11"/>
      <c r="G29" s="51"/>
      <c r="H29" s="12"/>
      <c r="I29" s="12"/>
      <c r="J29" s="12"/>
    </row>
    <row r="30" spans="1:10">
      <c r="A30" s="11"/>
      <c r="B30" s="12"/>
      <c r="C30" s="11"/>
      <c r="D30" s="11"/>
      <c r="E30" s="11"/>
      <c r="F30" s="11"/>
      <c r="G30" s="51"/>
      <c r="H30" s="12"/>
      <c r="I30" s="12"/>
      <c r="J30" s="12"/>
    </row>
    <row r="31" spans="1:10">
      <c r="A31" s="11"/>
      <c r="B31" s="12"/>
      <c r="C31" s="11"/>
      <c r="D31" s="11"/>
      <c r="E31" s="11"/>
      <c r="F31" s="11"/>
      <c r="G31" s="51"/>
      <c r="H31" s="12"/>
      <c r="I31" s="12"/>
      <c r="J31" s="12"/>
    </row>
    <row r="32" spans="1:10">
      <c r="A32" s="66"/>
      <c r="B32" s="66"/>
      <c r="C32" s="66"/>
      <c r="D32" s="66"/>
      <c r="E32" s="66"/>
      <c r="F32" s="82">
        <f>SUM(F12:F31)</f>
        <v>5380</v>
      </c>
      <c r="G32" s="72">
        <f>+G12+G13+G18+G22+G24</f>
        <v>5.9977703455964329E-2</v>
      </c>
      <c r="H32" s="69">
        <f>SUM(H12:H31)</f>
        <v>5.9977703455964329E-2</v>
      </c>
      <c r="I32" s="66">
        <v>1</v>
      </c>
      <c r="J32" s="67"/>
    </row>
    <row r="33" spans="1:10">
      <c r="A33" s="2"/>
      <c r="B33" s="1"/>
      <c r="C33" s="2"/>
      <c r="D33" s="2"/>
      <c r="E33" s="2"/>
      <c r="F33" s="2"/>
      <c r="G33" s="21"/>
      <c r="H33" s="1"/>
      <c r="I33" s="1"/>
      <c r="J33" s="1"/>
    </row>
  </sheetData>
  <mergeCells count="6">
    <mergeCell ref="A1:J1"/>
    <mergeCell ref="H7:J7"/>
    <mergeCell ref="H8:J8"/>
    <mergeCell ref="H9:J9"/>
    <mergeCell ref="H10:H11"/>
    <mergeCell ref="I10:I11"/>
  </mergeCells>
  <pageMargins left="0.47" right="0.15" top="1.1200000000000001" bottom="0.75" header="0.3" footer="0.3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D17" sqref="D17"/>
    </sheetView>
  </sheetViews>
  <sheetFormatPr defaultRowHeight="20.25"/>
  <cols>
    <col min="1" max="1" width="33" customWidth="1"/>
    <col min="2" max="2" width="10.5546875" bestFit="1" customWidth="1"/>
    <col min="3" max="3" width="8.44140625" style="22" customWidth="1"/>
    <col min="4" max="4" width="7" customWidth="1"/>
    <col min="5" max="5" width="4.21875" customWidth="1"/>
    <col min="6" max="6" width="4.5546875" customWidth="1"/>
  </cols>
  <sheetData>
    <row r="1" spans="1:6" s="31" customFormat="1" ht="21">
      <c r="A1" s="111" t="s">
        <v>237</v>
      </c>
      <c r="B1" s="111"/>
      <c r="C1" s="111"/>
      <c r="D1" s="111"/>
      <c r="E1" s="111"/>
      <c r="F1" s="111"/>
    </row>
    <row r="2" spans="1:6" s="31" customFormat="1" ht="12.75" customHeight="1">
      <c r="A2" s="8"/>
      <c r="B2" s="3"/>
      <c r="C2" s="32"/>
      <c r="D2" s="9"/>
      <c r="E2" s="3"/>
      <c r="F2" s="3"/>
    </row>
    <row r="3" spans="1:6" s="31" customFormat="1" ht="21">
      <c r="A3" s="8" t="s">
        <v>164</v>
      </c>
      <c r="B3" s="3"/>
      <c r="C3" s="32"/>
      <c r="D3" s="9"/>
      <c r="E3" s="3"/>
      <c r="F3" s="3"/>
    </row>
    <row r="4" spans="1:6" s="31" customFormat="1" ht="21">
      <c r="A4" s="8" t="s">
        <v>238</v>
      </c>
      <c r="B4" s="3"/>
      <c r="C4" s="32"/>
      <c r="D4" s="9"/>
      <c r="E4" s="3"/>
      <c r="F4" s="3"/>
    </row>
    <row r="5" spans="1:6" s="31" customFormat="1" ht="21">
      <c r="A5" s="8" t="s">
        <v>239</v>
      </c>
      <c r="B5" s="3"/>
      <c r="C5" s="32"/>
      <c r="D5" s="9"/>
      <c r="E5" s="3"/>
      <c r="F5" s="3"/>
    </row>
    <row r="6" spans="1:6" s="31" customFormat="1">
      <c r="A6" s="10"/>
      <c r="B6" s="1"/>
      <c r="C6" s="23"/>
      <c r="D6" s="2"/>
      <c r="E6" s="1"/>
      <c r="F6" s="1"/>
    </row>
    <row r="7" spans="1:6">
      <c r="A7" s="36"/>
      <c r="B7" s="36" t="s">
        <v>7</v>
      </c>
      <c r="C7" s="37" t="s">
        <v>15</v>
      </c>
      <c r="D7" s="118" t="s">
        <v>19</v>
      </c>
      <c r="E7" s="119"/>
      <c r="F7" s="120"/>
    </row>
    <row r="8" spans="1:6">
      <c r="A8" s="38" t="s">
        <v>240</v>
      </c>
      <c r="B8" s="39" t="s">
        <v>12</v>
      </c>
      <c r="C8" s="40" t="s">
        <v>16</v>
      </c>
      <c r="D8" s="127" t="s">
        <v>20</v>
      </c>
      <c r="E8" s="128"/>
      <c r="F8" s="129"/>
    </row>
    <row r="9" spans="1:6">
      <c r="A9" s="38"/>
      <c r="B9" s="38" t="s">
        <v>11</v>
      </c>
      <c r="C9" s="40" t="s">
        <v>17</v>
      </c>
      <c r="D9" s="38" t="s">
        <v>21</v>
      </c>
      <c r="E9" s="38" t="s">
        <v>22</v>
      </c>
      <c r="F9" s="38" t="s">
        <v>23</v>
      </c>
    </row>
    <row r="10" spans="1:6">
      <c r="A10" s="38"/>
      <c r="B10" s="38"/>
      <c r="C10" s="40"/>
      <c r="D10" s="38"/>
      <c r="E10" s="41"/>
      <c r="F10" s="38" t="s">
        <v>24</v>
      </c>
    </row>
    <row r="11" spans="1:6">
      <c r="A11" s="13" t="s">
        <v>241</v>
      </c>
      <c r="B11" s="28">
        <f>'1'!F38</f>
        <v>92774</v>
      </c>
      <c r="C11" s="29">
        <f>+B11/89700</f>
        <v>1.0342697881828316</v>
      </c>
      <c r="D11" s="30">
        <f>C11</f>
        <v>1.0342697881828316</v>
      </c>
      <c r="E11" s="14"/>
      <c r="F11" s="14"/>
    </row>
    <row r="12" spans="1:6">
      <c r="A12" s="15" t="s">
        <v>242</v>
      </c>
      <c r="B12" s="19">
        <v>14050</v>
      </c>
      <c r="C12" s="24">
        <f t="shared" ref="C12:C15" si="0">+B12/89700</f>
        <v>0.15663322185061315</v>
      </c>
      <c r="D12" s="27">
        <f t="shared" ref="D12:D17" si="1">C12</f>
        <v>0.15663322185061315</v>
      </c>
      <c r="E12" s="12"/>
      <c r="F12" s="12"/>
    </row>
    <row r="13" spans="1:6">
      <c r="A13" s="15" t="s">
        <v>243</v>
      </c>
      <c r="B13" s="19">
        <v>48360</v>
      </c>
      <c r="C13" s="24">
        <f t="shared" si="0"/>
        <v>0.53913043478260869</v>
      </c>
      <c r="D13" s="27">
        <f t="shared" si="1"/>
        <v>0.53913043478260869</v>
      </c>
      <c r="E13" s="12"/>
      <c r="F13" s="12"/>
    </row>
    <row r="14" spans="1:6">
      <c r="A14" s="15" t="s">
        <v>244</v>
      </c>
      <c r="B14" s="19">
        <v>3960</v>
      </c>
      <c r="C14" s="24">
        <f t="shared" si="0"/>
        <v>4.4147157190635451E-2</v>
      </c>
      <c r="D14" s="27">
        <f t="shared" si="1"/>
        <v>4.4147157190635451E-2</v>
      </c>
      <c r="E14" s="12"/>
      <c r="F14" s="12"/>
    </row>
    <row r="15" spans="1:6">
      <c r="A15" s="15" t="s">
        <v>245</v>
      </c>
      <c r="B15" s="19">
        <v>18620</v>
      </c>
      <c r="C15" s="24">
        <f t="shared" si="0"/>
        <v>0.20758082497212932</v>
      </c>
      <c r="D15" s="27">
        <f t="shared" si="1"/>
        <v>0.20758082497212932</v>
      </c>
      <c r="E15" s="11">
        <v>1</v>
      </c>
      <c r="F15" s="12"/>
    </row>
    <row r="16" spans="1:6">
      <c r="A16" s="15" t="s">
        <v>246</v>
      </c>
      <c r="B16" s="19"/>
      <c r="C16" s="24"/>
      <c r="D16" s="27"/>
      <c r="E16" s="11"/>
      <c r="F16" s="12"/>
    </row>
    <row r="17" spans="1:6">
      <c r="A17" s="15" t="s">
        <v>247</v>
      </c>
      <c r="B17" s="20">
        <v>5380</v>
      </c>
      <c r="C17" s="24">
        <f>+B17/89700</f>
        <v>5.9977703455964322E-2</v>
      </c>
      <c r="D17" s="27">
        <f t="shared" si="1"/>
        <v>5.9977703455964322E-2</v>
      </c>
      <c r="E17" s="11">
        <v>1</v>
      </c>
      <c r="F17" s="12"/>
    </row>
    <row r="18" spans="1:6">
      <c r="A18" s="15"/>
      <c r="B18" s="15"/>
      <c r="C18" s="24"/>
      <c r="D18" s="11"/>
      <c r="E18" s="11"/>
      <c r="F18" s="12"/>
    </row>
    <row r="19" spans="1:6">
      <c r="A19" s="15"/>
      <c r="B19" s="15"/>
      <c r="C19" s="24"/>
      <c r="D19" s="11"/>
      <c r="E19" s="12"/>
      <c r="F19" s="12"/>
    </row>
    <row r="20" spans="1:6">
      <c r="A20" s="15"/>
      <c r="B20" s="15"/>
      <c r="C20" s="24"/>
      <c r="D20" s="11"/>
      <c r="E20" s="12"/>
      <c r="F20" s="12"/>
    </row>
    <row r="21" spans="1:6">
      <c r="A21" s="42" t="s">
        <v>248</v>
      </c>
      <c r="B21" s="16">
        <f>SUM(B11:B17)</f>
        <v>183144</v>
      </c>
      <c r="C21" s="25">
        <f>+B21/89700</f>
        <v>2.0417391304347827</v>
      </c>
      <c r="D21" s="25">
        <f>C21</f>
        <v>2.0417391304347827</v>
      </c>
      <c r="E21" s="17">
        <v>2</v>
      </c>
      <c r="F21" s="18"/>
    </row>
    <row r="22" spans="1:6">
      <c r="A22" s="42" t="s">
        <v>249</v>
      </c>
      <c r="B22" s="43"/>
      <c r="C22" s="44"/>
      <c r="D22" s="17">
        <v>3</v>
      </c>
      <c r="E22" s="17">
        <v>2</v>
      </c>
      <c r="F22" s="18"/>
    </row>
    <row r="23" spans="1:6">
      <c r="A23" s="2"/>
      <c r="B23" s="1"/>
      <c r="C23" s="23"/>
      <c r="D23" s="26"/>
      <c r="E23" s="1"/>
      <c r="F23" s="1"/>
    </row>
    <row r="24" spans="1:6" ht="10.5" customHeight="1">
      <c r="A24" s="2"/>
      <c r="B24" s="1"/>
      <c r="C24" s="23"/>
      <c r="D24" s="2"/>
      <c r="E24" s="1"/>
      <c r="F24" s="1"/>
    </row>
    <row r="25" spans="1:6">
      <c r="A25" s="10" t="s">
        <v>250</v>
      </c>
      <c r="B25" s="1"/>
      <c r="C25" s="23"/>
      <c r="D25" s="2"/>
      <c r="E25" s="1"/>
      <c r="F25" s="1"/>
    </row>
    <row r="26" spans="1:6">
      <c r="A26" s="10" t="s">
        <v>251</v>
      </c>
      <c r="B26" s="1"/>
      <c r="C26" s="23"/>
      <c r="D26" s="2"/>
      <c r="E26" s="1"/>
      <c r="F26" s="1"/>
    </row>
    <row r="27" spans="1:6">
      <c r="A27" s="10" t="s">
        <v>252</v>
      </c>
      <c r="B27" s="1"/>
      <c r="C27" s="23"/>
      <c r="D27" s="2"/>
      <c r="E27" s="1"/>
      <c r="F27" s="1"/>
    </row>
    <row r="28" spans="1:6">
      <c r="A28" s="10" t="s">
        <v>253</v>
      </c>
      <c r="B28" s="1"/>
      <c r="C28" s="23"/>
      <c r="D28" s="2"/>
      <c r="E28" s="1"/>
      <c r="F28" s="1"/>
    </row>
    <row r="29" spans="1:6">
      <c r="A29" s="2"/>
      <c r="B29" s="1"/>
      <c r="C29" s="23"/>
      <c r="D29" s="2"/>
      <c r="E29" s="1"/>
      <c r="F29" s="1"/>
    </row>
    <row r="30" spans="1:6">
      <c r="A30" s="2"/>
      <c r="B30" s="1"/>
      <c r="C30" s="23"/>
      <c r="D30" s="2"/>
      <c r="E30" s="1"/>
      <c r="F30" s="1"/>
    </row>
  </sheetData>
  <mergeCells count="3">
    <mergeCell ref="A1:F1"/>
    <mergeCell ref="D7:F7"/>
    <mergeCell ref="D8:F8"/>
  </mergeCells>
  <pageMargins left="1.08" right="0.70866141732283505" top="1.03" bottom="0.74803149606299202" header="0.31496062992126" footer="0.3149606299212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ง.บท.ศรีราชา</vt:lpstr>
      <vt:lpstr>บท1</vt:lpstr>
      <vt:lpstr>1</vt:lpstr>
      <vt:lpstr>บท.2</vt:lpstr>
      <vt:lpstr>2</vt:lpstr>
      <vt:lpstr>บท.3</vt:lpstr>
      <vt:lpstr>3</vt:lpstr>
      <vt:lpstr>บท.4</vt:lpstr>
      <vt:lpstr>4</vt:lpstr>
      <vt:lpstr>บท.5</vt:lpstr>
      <vt:lpstr>5</vt:lpstr>
      <vt:lpstr>บท.6</vt:lpstr>
      <vt:lpstr>6</vt:lpstr>
      <vt:lpstr>สรุป</vt:lpstr>
      <vt:lpstr>'2'!Print_Titles</vt:lpstr>
      <vt:lpstr>บท.2!Print_Titles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Tong</cp:lastModifiedBy>
  <cp:lastPrinted>2015-10-02T03:46:55Z</cp:lastPrinted>
  <dcterms:created xsi:type="dcterms:W3CDTF">2015-09-09T08:18:09Z</dcterms:created>
  <dcterms:modified xsi:type="dcterms:W3CDTF">2015-10-02T03:50:10Z</dcterms:modified>
</cp:coreProperties>
</file>